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26" sheetId="32" r:id="rId8"/>
    <sheet name="5. Анализ Эконом Эфф 27" sheetId="33" r:id="rId9"/>
    <sheet name="5. Анализ Эконом Эфф 28" sheetId="34" r:id="rId10"/>
    <sheet name="5. Анализ Эконом Эфф 29" sheetId="35" r:id="rId11"/>
    <sheet name="6.1. Сетевой график" sheetId="23" r:id="rId12"/>
    <sheet name="6.2. Фин Осв Ввод" sheetId="15" r:id="rId13"/>
    <sheet name="7. Отчет о закупке" sheetId="5" r:id="rId14"/>
    <sheet name="8. Общие сведения" sheetId="24" r:id="rId15"/>
  </sheets>
  <externalReferences>
    <externalReference r:id="rId16"/>
    <externalReference r:id="rId17"/>
    <externalReference r:id="rId18"/>
    <externalReference r:id="rId19"/>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 localSheetId="8">'[2]1. Местоположение'!$A$12</definedName>
    <definedName name="T1Code" localSheetId="9">'[3]1. Местоположение'!$A$12</definedName>
    <definedName name="T1Code" localSheetId="10">'[4]1. Местоположение'!$A$12</definedName>
    <definedName name="T1Code">'1. Местоположение'!$A$12</definedName>
    <definedName name="T1Filial" localSheetId="7">'[1]1. Местоположение'!$A$9</definedName>
    <definedName name="T1Filial" localSheetId="8">'[2]1. Местоположение'!$A$9</definedName>
    <definedName name="T1Filial" localSheetId="9">'[3]1. Местоположение'!$A$9</definedName>
    <definedName name="T1Filial" localSheetId="10">'[4]1. Местоположение'!$A$9</definedName>
    <definedName name="T1Filial">'1. Местоположение'!$A$9</definedName>
    <definedName name="T1Titul" localSheetId="7">'[1]1. Местоположение'!$A$15</definedName>
    <definedName name="T1Titul" localSheetId="8">'[2]1. Местоположение'!$A$15</definedName>
    <definedName name="T1Titul" localSheetId="9">'[3]1. Местоположение'!$A$15</definedName>
    <definedName name="T1Titul" localSheetId="10">'[4]1. Местоположение'!$A$15</definedName>
    <definedName name="T1Titul">'1. Местоположение'!$A$15</definedName>
    <definedName name="T1Year" localSheetId="7">'[1]1. Местоположение'!$A$5</definedName>
    <definedName name="T1Year" localSheetId="8">'[2]1. Местоположение'!$A$5</definedName>
    <definedName name="T1Year" localSheetId="9">'[3]1. Местоположение'!$A$5</definedName>
    <definedName name="T1Year" localSheetId="10">'[4]1.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график'!#REF!</definedName>
    <definedName name="T61R26C10">'6.1. Сетевой график'!#REF!</definedName>
    <definedName name="T61R26C4">'6.1. Сетевой график'!#REF!</definedName>
    <definedName name="T61R26C6">'6.1. Сетевой график'!#REF!</definedName>
    <definedName name="T61R26C9">'6.1. Сетевой график'!#REF!</definedName>
    <definedName name="T61R27C10">'6.1. Сетевой график'!#REF!</definedName>
    <definedName name="T61R27C4">'6.1. Сетевой график'!#REF!</definedName>
    <definedName name="T61R27C6">'6.1. Сетевой график'!#REF!</definedName>
    <definedName name="T61R27C9">'6.1. Сетевой график'!#REF!</definedName>
    <definedName name="T61R28C10">'6.1. Сетевой график'!#REF!</definedName>
    <definedName name="T61R28C4">'6.1. Сетевой график'!#REF!</definedName>
    <definedName name="T61R28C6">'6.1. Сетевой график'!#REF!</definedName>
    <definedName name="T61R28C9">'6.1. Сетевой график'!#REF!</definedName>
    <definedName name="T61R29C10">'6.1. Сетевой график'!#REF!</definedName>
    <definedName name="T61R29C4">'6.1. Сетевой график'!#REF!</definedName>
    <definedName name="T61R29C6">'6.1. Сетевой график'!#REF!</definedName>
    <definedName name="T61R29C9">'6.1. Сетевой график'!#REF!</definedName>
    <definedName name="T61R30C10">'6.1. Сетевой график'!#REF!</definedName>
    <definedName name="T61R30C4">'6.1. Сетевой график'!#REF!</definedName>
    <definedName name="T61R30C6">'6.1. Сетевой график'!#REF!</definedName>
    <definedName name="T61R30C9">'6.1. Сетевой график'!#REF!</definedName>
    <definedName name="T61R31C10">'6.1. Сетевой график'!#REF!</definedName>
    <definedName name="T61R31C4">'6.1. Сетевой график'!#REF!</definedName>
    <definedName name="T61R31C6">'6.1. Сетевой график'!#REF!</definedName>
    <definedName name="T61R31C9">'6.1. Сетевой график'!#REF!</definedName>
    <definedName name="T61R32C10">'6.1. Сетевой график'!#REF!</definedName>
    <definedName name="T61R32C4">'6.1. Сетевой график'!#REF!</definedName>
    <definedName name="T61R32C6">'6.1. Сетевой график'!#REF!</definedName>
    <definedName name="T61R32C9">'6.1. Сетевой график'!#REF!</definedName>
    <definedName name="T61R33C10">'6.1. Сетевой график'!#REF!</definedName>
    <definedName name="T61R33C4">'6.1. Сетевой график'!#REF!</definedName>
    <definedName name="T61R33C6">'6.1. Сетевой график'!#REF!</definedName>
    <definedName name="T61R33C9">'6.1. Сетевой график'!#REF!</definedName>
    <definedName name="T61R34C10">'6.1. Сетевой график'!#REF!</definedName>
    <definedName name="T61R34C4">'6.1. Сетевой график'!#REF!</definedName>
    <definedName name="T61R34C6">'6.1. Сетевой график'!#REF!</definedName>
    <definedName name="T61R34C9">'6.1. Сетевой график'!#REF!</definedName>
    <definedName name="T61R35C10">'6.1. Сетевой график'!#REF!</definedName>
    <definedName name="T61R35C4">'6.1. Сетевой график'!#REF!</definedName>
    <definedName name="T61R35C6">'6.1. Сетевой график'!#REF!</definedName>
    <definedName name="T61R35C9">'6.1. Сетевой график'!#REF!</definedName>
    <definedName name="T61R36C10">'6.1. Сетевой график'!#REF!</definedName>
    <definedName name="T61R36C4">'6.1. Сетевой график'!#REF!</definedName>
    <definedName name="T61R36C6">'6.1. Сетевой график'!#REF!</definedName>
    <definedName name="T61R36C9">'6.1. Сетевой график'!#REF!</definedName>
    <definedName name="T61R37C10">'6.1. Сетевой график'!#REF!</definedName>
    <definedName name="T61R37C3">'6.1. Сетевой график'!#REF!</definedName>
    <definedName name="T61R37C4">'6.1. Сетевой график'!#REF!</definedName>
    <definedName name="T61R37C5">'6.1. Сетевой график'!#REF!</definedName>
    <definedName name="T61R37C6">'6.1. Сетевой график'!#REF!</definedName>
    <definedName name="T61R37C9">'6.1. Сетевой график'!#REF!</definedName>
    <definedName name="T61R39C10">'6.1. Сетевой график'!#REF!</definedName>
    <definedName name="T61R39C4">'6.1. Сетевой график'!#REF!</definedName>
    <definedName name="T61R39C6">'6.1. Сетевой график'!#REF!</definedName>
    <definedName name="T61R39C9">'6.1. Сетевой график'!#REF!</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 localSheetId="8">'[2]8. Общие сведения'!$B$27</definedName>
    <definedName name="T8R27" localSheetId="9">'[3]8. Общие сведения'!$B$27</definedName>
    <definedName name="T8R27" localSheetId="10">'[4]8.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 localSheetId="8">'[2]8. Общие сведения'!$B$33</definedName>
    <definedName name="T8R33" localSheetId="9">'[3]8. Общие сведения'!$B$33</definedName>
    <definedName name="T8R33" localSheetId="10">'[4]8.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 localSheetId="8">'[2]8. Общие сведения'!$B$38</definedName>
    <definedName name="T8R38" localSheetId="9">'[3]8. Общие сведения'!$B$38</definedName>
    <definedName name="T8R38" localSheetId="10">'[4]8.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 localSheetId="8">'[2]8. Общие сведения'!$B$43</definedName>
    <definedName name="T8R43" localSheetId="9">'[3]8. Общие сведения'!$B$43</definedName>
    <definedName name="T8R43" localSheetId="10">'[4]8.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 localSheetId="8">'[2]8. Общие сведения'!$B$53</definedName>
    <definedName name="T8R53" localSheetId="9">'[3]8. Общие сведения'!$B$53</definedName>
    <definedName name="T8R53" localSheetId="10">'[4]8.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 localSheetId="8">'[2]8. Общие сведения'!$B$65</definedName>
    <definedName name="T8R65" localSheetId="9">'[3]8. Общие сведения'!$B$65</definedName>
    <definedName name="T8R65" localSheetId="10">'[4]8. Общие сведения'!$B$65</definedName>
    <definedName name="T8R65">'8. Общие сведения'!$B$65</definedName>
    <definedName name="T8R66" localSheetId="7">'[1]8. Общие сведения'!$B$66</definedName>
    <definedName name="T8R66" localSheetId="8">'[2]8. Общие сведения'!$B$66</definedName>
    <definedName name="T8R66" localSheetId="9">'[3]8. Общие сведения'!$B$66</definedName>
    <definedName name="T8R66" localSheetId="10">'[4]8.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 26'!$A$1:$AF$94</definedName>
    <definedName name="_xlnm.Print_Area" localSheetId="8">'5. Анализ Эконом Эфф 27'!$A$1:$AF$94</definedName>
    <definedName name="_xlnm.Print_Area" localSheetId="9">'5. Анализ Эконом Эфф 28'!$A$1:$AF$94</definedName>
    <definedName name="_xlnm.Print_Area" localSheetId="10">'5. Анализ Эконом Эфф 29'!$A$1:$AF$94</definedName>
    <definedName name="_xlnm.Print_Area" localSheetId="11">'6.1. Сетевой график'!$A$1:$J$84</definedName>
    <definedName name="_xlnm.Print_Area" localSheetId="12">'6.2. Фин Осв Ввод'!$A$1:$Y$64</definedName>
    <definedName name="_xlnm.Print_Area" localSheetId="14">'8.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5"/>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Z70"/>
  <c r="R70"/>
  <c r="J70"/>
  <c r="B70"/>
  <c r="Y69"/>
  <c r="Q69"/>
  <c r="I69"/>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X60"/>
  <c r="X69" s="1"/>
  <c r="W60"/>
  <c r="W69" s="1"/>
  <c r="V60"/>
  <c r="V69" s="1"/>
  <c r="U60"/>
  <c r="U69" s="1"/>
  <c r="T60"/>
  <c r="T69" s="1"/>
  <c r="S60"/>
  <c r="S69" s="1"/>
  <c r="R60"/>
  <c r="R69" s="1"/>
  <c r="Q60"/>
  <c r="P60"/>
  <c r="P69" s="1"/>
  <c r="O60"/>
  <c r="O69" s="1"/>
  <c r="N60"/>
  <c r="N69" s="1"/>
  <c r="M60"/>
  <c r="M69" s="1"/>
  <c r="L60"/>
  <c r="L69" s="1"/>
  <c r="K60"/>
  <c r="K69" s="1"/>
  <c r="J60"/>
  <c r="J69" s="1"/>
  <c r="I60"/>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D55"/>
  <c r="C55"/>
  <c r="B55"/>
  <c r="B54"/>
  <c r="D53"/>
  <c r="C53"/>
  <c r="C52" s="1"/>
  <c r="B53"/>
  <c r="B52"/>
  <c r="E41"/>
  <c r="E56" s="1"/>
  <c r="D41"/>
  <c r="D57" s="1"/>
  <c r="C41"/>
  <c r="C42" s="1"/>
  <c r="C51" s="1"/>
  <c r="B41"/>
  <c r="B30"/>
  <c r="B42" s="1"/>
  <c r="B51" s="1"/>
  <c r="D52" l="1"/>
  <c r="C73"/>
  <c r="C59"/>
  <c r="C61" s="1"/>
  <c r="B73"/>
  <c r="B59"/>
  <c r="B61" s="1"/>
  <c r="E53"/>
  <c r="E55"/>
  <c r="E57"/>
  <c r="D56"/>
  <c r="F41"/>
  <c r="B63" l="1"/>
  <c r="B68"/>
  <c r="E52"/>
  <c r="C63"/>
  <c r="C68"/>
  <c r="F56"/>
  <c r="F57"/>
  <c r="G41"/>
  <c r="F55"/>
  <c r="F53"/>
  <c r="F52" s="1"/>
  <c r="B64" l="1"/>
  <c r="B65"/>
  <c r="G56"/>
  <c r="G57"/>
  <c r="G55"/>
  <c r="G53"/>
  <c r="G52" s="1"/>
  <c r="H41"/>
  <c r="C64"/>
  <c r="C65"/>
  <c r="B71" l="1"/>
  <c r="D42"/>
  <c r="D51" s="1"/>
  <c r="C71"/>
  <c r="B76"/>
  <c r="E42"/>
  <c r="E51" s="1"/>
  <c r="C76"/>
  <c r="C79" s="1"/>
  <c r="H56"/>
  <c r="H57"/>
  <c r="H55"/>
  <c r="H53"/>
  <c r="H52" s="1"/>
  <c r="I41"/>
  <c r="D59" l="1"/>
  <c r="D61" s="1"/>
  <c r="D73"/>
  <c r="I56"/>
  <c r="I57"/>
  <c r="I55"/>
  <c r="I53"/>
  <c r="J41"/>
  <c r="E59"/>
  <c r="E61" s="1"/>
  <c r="E73"/>
  <c r="B81"/>
  <c r="C77"/>
  <c r="B77"/>
  <c r="B79"/>
  <c r="C81"/>
  <c r="E68" l="1"/>
  <c r="E63"/>
  <c r="J56"/>
  <c r="J57"/>
  <c r="J55"/>
  <c r="J53"/>
  <c r="J52" s="1"/>
  <c r="K41"/>
  <c r="I52"/>
  <c r="C80"/>
  <c r="B80"/>
  <c r="B82"/>
  <c r="B90"/>
  <c r="C82"/>
  <c r="C90"/>
  <c r="D63"/>
  <c r="D68"/>
  <c r="E64" l="1"/>
  <c r="E65"/>
  <c r="B85"/>
  <c r="B92"/>
  <c r="K56"/>
  <c r="K57"/>
  <c r="L41"/>
  <c r="K55"/>
  <c r="K53"/>
  <c r="D64"/>
  <c r="C92"/>
  <c r="C85"/>
  <c r="F42" l="1"/>
  <c r="F51" s="1"/>
  <c r="D71"/>
  <c r="E71" s="1"/>
  <c r="D76"/>
  <c r="G42"/>
  <c r="G51" s="1"/>
  <c r="E76"/>
  <c r="E79" s="1"/>
  <c r="L57"/>
  <c r="L56"/>
  <c r="M41"/>
  <c r="L53"/>
  <c r="L55"/>
  <c r="K52"/>
  <c r="D65"/>
  <c r="F59" l="1"/>
  <c r="F61" s="1"/>
  <c r="F73"/>
  <c r="D79"/>
  <c r="D77"/>
  <c r="E77"/>
  <c r="E81"/>
  <c r="D81"/>
  <c r="G59"/>
  <c r="G61" s="1"/>
  <c r="G73"/>
  <c r="L52"/>
  <c r="M56"/>
  <c r="N41"/>
  <c r="M57"/>
  <c r="M55"/>
  <c r="M53"/>
  <c r="M52" s="1"/>
  <c r="G68" l="1"/>
  <c r="G63"/>
  <c r="D90"/>
  <c r="D82"/>
  <c r="N56"/>
  <c r="N57"/>
  <c r="O41"/>
  <c r="N55"/>
  <c r="N53"/>
  <c r="E80"/>
  <c r="D80"/>
  <c r="E90"/>
  <c r="E82"/>
  <c r="F68"/>
  <c r="F63"/>
  <c r="O56" l="1"/>
  <c r="O57"/>
  <c r="O55"/>
  <c r="O53"/>
  <c r="P41"/>
  <c r="E92"/>
  <c r="E85"/>
  <c r="D92"/>
  <c r="D85"/>
  <c r="F65"/>
  <c r="F64"/>
  <c r="G64"/>
  <c r="G65"/>
  <c r="N52"/>
  <c r="P56" l="1"/>
  <c r="P57"/>
  <c r="P55"/>
  <c r="P53"/>
  <c r="Q41"/>
  <c r="O52"/>
  <c r="I42"/>
  <c r="I51" s="1"/>
  <c r="G76"/>
  <c r="G79" s="1"/>
  <c r="H42"/>
  <c r="H51" s="1"/>
  <c r="F71"/>
  <c r="G71" s="1"/>
  <c r="F76"/>
  <c r="I73" l="1"/>
  <c r="I59"/>
  <c r="I61" s="1"/>
  <c r="Q56"/>
  <c r="Q57"/>
  <c r="Q55"/>
  <c r="Q53"/>
  <c r="R41"/>
  <c r="F79"/>
  <c r="F77"/>
  <c r="G77"/>
  <c r="F81"/>
  <c r="G81"/>
  <c r="P52"/>
  <c r="H73"/>
  <c r="H59"/>
  <c r="H61" s="1"/>
  <c r="R56" l="1"/>
  <c r="R57"/>
  <c r="R55"/>
  <c r="R53"/>
  <c r="S41"/>
  <c r="Q52"/>
  <c r="H63"/>
  <c r="H68"/>
  <c r="G90"/>
  <c r="G82"/>
  <c r="I63"/>
  <c r="I68"/>
  <c r="F90"/>
  <c r="F82"/>
  <c r="F80"/>
  <c r="G80"/>
  <c r="G92" l="1"/>
  <c r="G85"/>
  <c r="H64"/>
  <c r="H65"/>
  <c r="F92"/>
  <c r="F85"/>
  <c r="S56"/>
  <c r="S57"/>
  <c r="T41"/>
  <c r="S53"/>
  <c r="S55"/>
  <c r="R52"/>
  <c r="I64"/>
  <c r="I65"/>
  <c r="J42" l="1"/>
  <c r="J51" s="1"/>
  <c r="H71"/>
  <c r="I71"/>
  <c r="H76"/>
  <c r="K42"/>
  <c r="K51" s="1"/>
  <c r="I76"/>
  <c r="I79" s="1"/>
  <c r="S52"/>
  <c r="T57"/>
  <c r="T55"/>
  <c r="T56"/>
  <c r="U41"/>
  <c r="T53"/>
  <c r="K73" l="1"/>
  <c r="K59"/>
  <c r="K61" s="1"/>
  <c r="T52"/>
  <c r="H79"/>
  <c r="H77"/>
  <c r="I77"/>
  <c r="I81"/>
  <c r="H81"/>
  <c r="U56"/>
  <c r="V41"/>
  <c r="U57"/>
  <c r="U55"/>
  <c r="U53"/>
  <c r="J73"/>
  <c r="J59"/>
  <c r="J61" s="1"/>
  <c r="J63" l="1"/>
  <c r="J68"/>
  <c r="I80"/>
  <c r="H80"/>
  <c r="U52"/>
  <c r="I90"/>
  <c r="I82"/>
  <c r="H90"/>
  <c r="H82"/>
  <c r="K63"/>
  <c r="K68"/>
  <c r="V55"/>
  <c r="V56"/>
  <c r="V57"/>
  <c r="V53"/>
  <c r="W41"/>
  <c r="I92" l="1"/>
  <c r="I85"/>
  <c r="V52"/>
  <c r="W55"/>
  <c r="W56"/>
  <c r="W57"/>
  <c r="X41"/>
  <c r="W53"/>
  <c r="W52" s="1"/>
  <c r="H92"/>
  <c r="H85"/>
  <c r="F21"/>
  <c r="F22" s="1"/>
  <c r="K64"/>
  <c r="K65"/>
  <c r="J64"/>
  <c r="J65"/>
  <c r="X55" l="1"/>
  <c r="X56"/>
  <c r="X57"/>
  <c r="X53"/>
  <c r="X52" s="1"/>
  <c r="Y41"/>
  <c r="L42"/>
  <c r="L51" s="1"/>
  <c r="J71"/>
  <c r="K71" s="1"/>
  <c r="J76"/>
  <c r="M42"/>
  <c r="M51" s="1"/>
  <c r="K76"/>
  <c r="K79" s="1"/>
  <c r="M59" l="1"/>
  <c r="M61" s="1"/>
  <c r="M73"/>
  <c r="L59"/>
  <c r="L61" s="1"/>
  <c r="L73"/>
  <c r="Y55"/>
  <c r="Y56"/>
  <c r="Y57"/>
  <c r="Y53"/>
  <c r="Z41"/>
  <c r="J79"/>
  <c r="K81"/>
  <c r="J81"/>
  <c r="K77"/>
  <c r="J77"/>
  <c r="K82" l="1"/>
  <c r="K90"/>
  <c r="L63"/>
  <c r="L68"/>
  <c r="K80"/>
  <c r="J80"/>
  <c r="Z55"/>
  <c r="Z56"/>
  <c r="Z57"/>
  <c r="Z53"/>
  <c r="Z52" s="1"/>
  <c r="AA41"/>
  <c r="Y52"/>
  <c r="J82"/>
  <c r="J90"/>
  <c r="M68"/>
  <c r="M63"/>
  <c r="AA56" l="1"/>
  <c r="AA57"/>
  <c r="AB41"/>
  <c r="AA53"/>
  <c r="AA52" s="1"/>
  <c r="AA55"/>
  <c r="K92"/>
  <c r="K85"/>
  <c r="L64"/>
  <c r="M64"/>
  <c r="M65"/>
  <c r="J85"/>
  <c r="J92"/>
  <c r="N42" l="1"/>
  <c r="N51" s="1"/>
  <c r="L71"/>
  <c r="M71" s="1"/>
  <c r="L76"/>
  <c r="AB57"/>
  <c r="AB55"/>
  <c r="AC41"/>
  <c r="AB53"/>
  <c r="AB56"/>
  <c r="O42"/>
  <c r="O51" s="1"/>
  <c r="M76"/>
  <c r="L65"/>
  <c r="AC55" l="1"/>
  <c r="AC56"/>
  <c r="AD41"/>
  <c r="AC57"/>
  <c r="AC53"/>
  <c r="AC52" s="1"/>
  <c r="M79"/>
  <c r="M80" s="1"/>
  <c r="M77"/>
  <c r="M81"/>
  <c r="L79"/>
  <c r="L80" s="1"/>
  <c r="L81"/>
  <c r="L77"/>
  <c r="AB52"/>
  <c r="O59"/>
  <c r="O61" s="1"/>
  <c r="O73"/>
  <c r="N59"/>
  <c r="N61" s="1"/>
  <c r="N73"/>
  <c r="M90" l="1"/>
  <c r="M82"/>
  <c r="N68"/>
  <c r="N63"/>
  <c r="O68"/>
  <c r="O63"/>
  <c r="L90"/>
  <c r="L82"/>
  <c r="AD55"/>
  <c r="AD56"/>
  <c r="AD57"/>
  <c r="AE41"/>
  <c r="AD53"/>
  <c r="AD52" s="1"/>
  <c r="M92"/>
  <c r="M85"/>
  <c r="L92"/>
  <c r="L85"/>
  <c r="N64" l="1"/>
  <c r="O64"/>
  <c r="AE55"/>
  <c r="AE56"/>
  <c r="AE57"/>
  <c r="AE53"/>
  <c r="AE52" s="1"/>
  <c r="AF41"/>
  <c r="Q42" l="1"/>
  <c r="Q51" s="1"/>
  <c r="O76"/>
  <c r="P42"/>
  <c r="P51" s="1"/>
  <c r="N71"/>
  <c r="O71" s="1"/>
  <c r="N76"/>
  <c r="O65"/>
  <c r="AF55"/>
  <c r="AF56"/>
  <c r="AF57"/>
  <c r="AF53"/>
  <c r="N65"/>
  <c r="P73" l="1"/>
  <c r="P59"/>
  <c r="P61" s="1"/>
  <c r="AF52"/>
  <c r="O79"/>
  <c r="O77"/>
  <c r="O81"/>
  <c r="N79"/>
  <c r="N80" s="1"/>
  <c r="N81"/>
  <c r="N77"/>
  <c r="Q73"/>
  <c r="Q59"/>
  <c r="Q61" s="1"/>
  <c r="N92" l="1"/>
  <c r="N85"/>
  <c r="O90"/>
  <c r="O82"/>
  <c r="Q63"/>
  <c r="Q68"/>
  <c r="P63"/>
  <c r="P68"/>
  <c r="O80"/>
  <c r="N90"/>
  <c r="N82"/>
  <c r="P64" l="1"/>
  <c r="P65"/>
  <c r="Q64"/>
  <c r="O92"/>
  <c r="O85"/>
  <c r="S42" l="1"/>
  <c r="S51" s="1"/>
  <c r="Q76"/>
  <c r="Q65"/>
  <c r="R42"/>
  <c r="R51" s="1"/>
  <c r="P71"/>
  <c r="Q71" s="1"/>
  <c r="P76"/>
  <c r="P79" l="1"/>
  <c r="P80" s="1"/>
  <c r="P77"/>
  <c r="P81"/>
  <c r="R73"/>
  <c r="R59"/>
  <c r="R61" s="1"/>
  <c r="Q79"/>
  <c r="Q80" s="1"/>
  <c r="Q81"/>
  <c r="Q77"/>
  <c r="S73"/>
  <c r="S59"/>
  <c r="S61" s="1"/>
  <c r="Q92" l="1"/>
  <c r="Q85"/>
  <c r="B86" s="1"/>
  <c r="P90"/>
  <c r="P82"/>
  <c r="R63"/>
  <c r="R68"/>
  <c r="S63"/>
  <c r="S68"/>
  <c r="Q90"/>
  <c r="Q82"/>
  <c r="B83" s="1"/>
  <c r="P92"/>
  <c r="P85"/>
  <c r="S64" l="1"/>
  <c r="S65"/>
  <c r="R64"/>
  <c r="B87"/>
  <c r="F20" s="1"/>
  <c r="B84"/>
  <c r="F19" s="1"/>
  <c r="T42" l="1"/>
  <c r="T51" s="1"/>
  <c r="R71"/>
  <c r="R76"/>
  <c r="R65"/>
  <c r="U42"/>
  <c r="U51" s="1"/>
  <c r="S71"/>
  <c r="S76"/>
  <c r="S79" l="1"/>
  <c r="S77"/>
  <c r="S82" s="1"/>
  <c r="S81"/>
  <c r="U59"/>
  <c r="U61" s="1"/>
  <c r="U73"/>
  <c r="R79"/>
  <c r="R80" s="1"/>
  <c r="R85" s="1"/>
  <c r="R77"/>
  <c r="R82" s="1"/>
  <c r="R81"/>
  <c r="T59"/>
  <c r="T61" s="1"/>
  <c r="T73"/>
  <c r="U68" l="1"/>
  <c r="U63"/>
  <c r="T63"/>
  <c r="T68"/>
  <c r="S80"/>
  <c r="S85" s="1"/>
  <c r="U64" l="1"/>
  <c r="U65"/>
  <c r="T64"/>
  <c r="T65"/>
  <c r="V42" l="1"/>
  <c r="V51" s="1"/>
  <c r="T71"/>
  <c r="U71" s="1"/>
  <c r="T76"/>
  <c r="W42"/>
  <c r="W51" s="1"/>
  <c r="U76"/>
  <c r="U79" l="1"/>
  <c r="U81"/>
  <c r="U77"/>
  <c r="U82" s="1"/>
  <c r="W59"/>
  <c r="W61" s="1"/>
  <c r="W73"/>
  <c r="T79"/>
  <c r="T80" s="1"/>
  <c r="T85" s="1"/>
  <c r="T77"/>
  <c r="T82" s="1"/>
  <c r="T81"/>
  <c r="V59"/>
  <c r="V61" s="1"/>
  <c r="V73"/>
  <c r="W68" l="1"/>
  <c r="W63"/>
  <c r="V68"/>
  <c r="V63"/>
  <c r="U80"/>
  <c r="U85" s="1"/>
  <c r="V64" l="1"/>
  <c r="W64"/>
  <c r="W65" s="1"/>
  <c r="Y42" l="1"/>
  <c r="Y51" s="1"/>
  <c r="W76"/>
  <c r="X42"/>
  <c r="X51" s="1"/>
  <c r="V71"/>
  <c r="W71" s="1"/>
  <c r="V76"/>
  <c r="V65"/>
  <c r="V79" l="1"/>
  <c r="V80" s="1"/>
  <c r="V85" s="1"/>
  <c r="V81"/>
  <c r="V77"/>
  <c r="V82" s="1"/>
  <c r="W79"/>
  <c r="W80" s="1"/>
  <c r="W85" s="1"/>
  <c r="W77"/>
  <c r="W82" s="1"/>
  <c r="W81"/>
  <c r="X73"/>
  <c r="X59"/>
  <c r="X61" s="1"/>
  <c r="Y73"/>
  <c r="Y59"/>
  <c r="Y61" s="1"/>
  <c r="Y63" l="1"/>
  <c r="Y68"/>
  <c r="X63"/>
  <c r="X68"/>
  <c r="X64" l="1"/>
  <c r="X65"/>
  <c r="Y64"/>
  <c r="Y65"/>
  <c r="AA42" l="1"/>
  <c r="AA51" s="1"/>
  <c r="Y76"/>
  <c r="Z42"/>
  <c r="Z51" s="1"/>
  <c r="X71"/>
  <c r="Y71" s="1"/>
  <c r="X76"/>
  <c r="X79" l="1"/>
  <c r="X80" s="1"/>
  <c r="X85" s="1"/>
  <c r="X81"/>
  <c r="X77"/>
  <c r="X82" s="1"/>
  <c r="Y79"/>
  <c r="Y80" s="1"/>
  <c r="Y85" s="1"/>
  <c r="Y81"/>
  <c r="Y77"/>
  <c r="Y82" s="1"/>
  <c r="Z73"/>
  <c r="Z59"/>
  <c r="Z61" s="1"/>
  <c r="AA73"/>
  <c r="AA59"/>
  <c r="AA61" s="1"/>
  <c r="AA63" l="1"/>
  <c r="AA68"/>
  <c r="Z63"/>
  <c r="Z68"/>
  <c r="Z64" l="1"/>
  <c r="Z65"/>
  <c r="AA64"/>
  <c r="AA65"/>
  <c r="AC42" l="1"/>
  <c r="AC51" s="1"/>
  <c r="AA76"/>
  <c r="AB42"/>
  <c r="AB51" s="1"/>
  <c r="Z71"/>
  <c r="AA71" s="1"/>
  <c r="Z76"/>
  <c r="Z79" l="1"/>
  <c r="Z80" s="1"/>
  <c r="Z85" s="1"/>
  <c r="Z81"/>
  <c r="Z77"/>
  <c r="Z82" s="1"/>
  <c r="AB59"/>
  <c r="AB61" s="1"/>
  <c r="AB73"/>
  <c r="AA79"/>
  <c r="AA80" s="1"/>
  <c r="AA85" s="1"/>
  <c r="AA81"/>
  <c r="AA77"/>
  <c r="AA82" s="1"/>
  <c r="AC59"/>
  <c r="AC61" s="1"/>
  <c r="AC73"/>
  <c r="AB63" l="1"/>
  <c r="AB68"/>
  <c r="AC68"/>
  <c r="AC63"/>
  <c r="AC64" l="1"/>
  <c r="AC65"/>
  <c r="AB64"/>
  <c r="AB65"/>
  <c r="AD42" l="1"/>
  <c r="AD51" s="1"/>
  <c r="AB71"/>
  <c r="AC71" s="1"/>
  <c r="AB76"/>
  <c r="AE42"/>
  <c r="AE51" s="1"/>
  <c r="AC76"/>
  <c r="AC79" l="1"/>
  <c r="AC81"/>
  <c r="AC77"/>
  <c r="AC82" s="1"/>
  <c r="AE59"/>
  <c r="AE61" s="1"/>
  <c r="AE73"/>
  <c r="AB79"/>
  <c r="AB80" s="1"/>
  <c r="AB85" s="1"/>
  <c r="AB77"/>
  <c r="AB82" s="1"/>
  <c r="AB81"/>
  <c r="AD59"/>
  <c r="AD61" s="1"/>
  <c r="AD73"/>
  <c r="AE68" l="1"/>
  <c r="AE63"/>
  <c r="AD68"/>
  <c r="AD63"/>
  <c r="AC80"/>
  <c r="AC85" s="1"/>
  <c r="AD64" l="1"/>
  <c r="AE64"/>
  <c r="AE65"/>
  <c r="AF42" l="1"/>
  <c r="AF51" s="1"/>
  <c r="AD71"/>
  <c r="AE71" s="1"/>
  <c r="AD76"/>
  <c r="AE76"/>
  <c r="AD65"/>
  <c r="AE79" l="1"/>
  <c r="AE77"/>
  <c r="AE82" s="1"/>
  <c r="AE81"/>
  <c r="AD79"/>
  <c r="AD80" s="1"/>
  <c r="AD85" s="1"/>
  <c r="AD81"/>
  <c r="AD77"/>
  <c r="AD82" s="1"/>
  <c r="AF73"/>
  <c r="AF59"/>
  <c r="AF61" s="1"/>
  <c r="AF63" l="1"/>
  <c r="AF68"/>
  <c r="AE80"/>
  <c r="AE85" s="1"/>
  <c r="AF64" l="1"/>
  <c r="AF65"/>
  <c r="AF71" l="1"/>
  <c r="AF76"/>
  <c r="AF79" l="1"/>
  <c r="AF80" s="1"/>
  <c r="AF85" s="1"/>
  <c r="AF81"/>
  <c r="AF77"/>
  <c r="AF82" s="1"/>
  <c r="B89" i="34" l="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Z70"/>
  <c r="R70"/>
  <c r="J70"/>
  <c r="B70"/>
  <c r="Y69"/>
  <c r="Q69"/>
  <c r="I69"/>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X60"/>
  <c r="X69" s="1"/>
  <c r="W60"/>
  <c r="W69" s="1"/>
  <c r="V60"/>
  <c r="V69" s="1"/>
  <c r="U60"/>
  <c r="U69" s="1"/>
  <c r="T60"/>
  <c r="T69" s="1"/>
  <c r="S60"/>
  <c r="S69" s="1"/>
  <c r="R60"/>
  <c r="R69" s="1"/>
  <c r="Q60"/>
  <c r="P60"/>
  <c r="P69" s="1"/>
  <c r="O60"/>
  <c r="O69" s="1"/>
  <c r="N60"/>
  <c r="N69" s="1"/>
  <c r="M60"/>
  <c r="M69" s="1"/>
  <c r="L60"/>
  <c r="L69" s="1"/>
  <c r="K60"/>
  <c r="K69" s="1"/>
  <c r="J60"/>
  <c r="J69" s="1"/>
  <c r="I60"/>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C41"/>
  <c r="D41" s="1"/>
  <c r="B41"/>
  <c r="B30"/>
  <c r="B42" s="1"/>
  <c r="B51" s="1"/>
  <c r="B73" l="1"/>
  <c r="B59"/>
  <c r="B61" s="1"/>
  <c r="D57"/>
  <c r="E41"/>
  <c r="D56"/>
  <c r="D55"/>
  <c r="D53"/>
  <c r="D52" s="1"/>
  <c r="C42"/>
  <c r="C51" s="1"/>
  <c r="C73" l="1"/>
  <c r="C59"/>
  <c r="C61" s="1"/>
  <c r="E56"/>
  <c r="F41"/>
  <c r="E57"/>
  <c r="E55"/>
  <c r="E53"/>
  <c r="B63"/>
  <c r="B68"/>
  <c r="C63" l="1"/>
  <c r="C68"/>
  <c r="E52"/>
  <c r="B64"/>
  <c r="B65" s="1"/>
  <c r="F56"/>
  <c r="F57"/>
  <c r="F55"/>
  <c r="F53"/>
  <c r="G41"/>
  <c r="F52" l="1"/>
  <c r="C64"/>
  <c r="C65"/>
  <c r="B71"/>
  <c r="D42"/>
  <c r="D51" s="1"/>
  <c r="C71"/>
  <c r="B76"/>
  <c r="G56"/>
  <c r="G57"/>
  <c r="G55"/>
  <c r="G53"/>
  <c r="G52" s="1"/>
  <c r="H41"/>
  <c r="D59" l="1"/>
  <c r="D61" s="1"/>
  <c r="D73"/>
  <c r="H56"/>
  <c r="H57"/>
  <c r="H55"/>
  <c r="H53"/>
  <c r="I41"/>
  <c r="B81"/>
  <c r="B77"/>
  <c r="B79"/>
  <c r="C81"/>
  <c r="E42"/>
  <c r="E51" s="1"/>
  <c r="C76"/>
  <c r="C79" s="1"/>
  <c r="E59" l="1"/>
  <c r="E61" s="1"/>
  <c r="E73"/>
  <c r="I56"/>
  <c r="I57"/>
  <c r="I55"/>
  <c r="I53"/>
  <c r="J41"/>
  <c r="B82"/>
  <c r="B90"/>
  <c r="C77"/>
  <c r="H52"/>
  <c r="D63"/>
  <c r="D68"/>
  <c r="C80"/>
  <c r="B80"/>
  <c r="J56" l="1"/>
  <c r="J57"/>
  <c r="K41"/>
  <c r="J53"/>
  <c r="J55"/>
  <c r="C82"/>
  <c r="C90"/>
  <c r="I52"/>
  <c r="B85"/>
  <c r="B92"/>
  <c r="D64"/>
  <c r="D65"/>
  <c r="E68"/>
  <c r="E63"/>
  <c r="C92"/>
  <c r="C85"/>
  <c r="E64" l="1"/>
  <c r="E65" s="1"/>
  <c r="J52"/>
  <c r="F42"/>
  <c r="F51" s="1"/>
  <c r="D71"/>
  <c r="D76"/>
  <c r="K56"/>
  <c r="K57"/>
  <c r="L41"/>
  <c r="K55"/>
  <c r="K53"/>
  <c r="K52" s="1"/>
  <c r="E71" l="1"/>
  <c r="L57"/>
  <c r="M41"/>
  <c r="L56"/>
  <c r="L53"/>
  <c r="L52" s="1"/>
  <c r="L55"/>
  <c r="F59"/>
  <c r="F61" s="1"/>
  <c r="F73"/>
  <c r="D79"/>
  <c r="D81"/>
  <c r="D77"/>
  <c r="G42"/>
  <c r="G51" s="1"/>
  <c r="E76"/>
  <c r="E79" s="1"/>
  <c r="E77" l="1"/>
  <c r="G59"/>
  <c r="G61" s="1"/>
  <c r="G73"/>
  <c r="D90"/>
  <c r="D82"/>
  <c r="E81"/>
  <c r="E80"/>
  <c r="D80"/>
  <c r="F68"/>
  <c r="F63"/>
  <c r="M56"/>
  <c r="M57"/>
  <c r="N41"/>
  <c r="M55"/>
  <c r="M53"/>
  <c r="F64" l="1"/>
  <c r="M52"/>
  <c r="E92"/>
  <c r="E85"/>
  <c r="N56"/>
  <c r="N57"/>
  <c r="N55"/>
  <c r="N53"/>
  <c r="O41"/>
  <c r="D92"/>
  <c r="D85"/>
  <c r="G68"/>
  <c r="G63"/>
  <c r="E90"/>
  <c r="E82"/>
  <c r="G64" l="1"/>
  <c r="G65"/>
  <c r="O56"/>
  <c r="O57"/>
  <c r="O53"/>
  <c r="O55"/>
  <c r="P41"/>
  <c r="H42"/>
  <c r="H51" s="1"/>
  <c r="G71"/>
  <c r="F76"/>
  <c r="F71"/>
  <c r="N52"/>
  <c r="F65"/>
  <c r="P56" l="1"/>
  <c r="P57"/>
  <c r="P55"/>
  <c r="P53"/>
  <c r="P52" s="1"/>
  <c r="Q41"/>
  <c r="O52"/>
  <c r="H73"/>
  <c r="H59"/>
  <c r="H61" s="1"/>
  <c r="F79"/>
  <c r="F77"/>
  <c r="F81"/>
  <c r="G77"/>
  <c r="I42"/>
  <c r="I51" s="1"/>
  <c r="G76"/>
  <c r="G79" s="1"/>
  <c r="Q55" l="1"/>
  <c r="Q56"/>
  <c r="Q57"/>
  <c r="Q53"/>
  <c r="Q52" s="1"/>
  <c r="R41"/>
  <c r="G90"/>
  <c r="G82"/>
  <c r="G81"/>
  <c r="F80"/>
  <c r="G80"/>
  <c r="I73"/>
  <c r="I59"/>
  <c r="I61" s="1"/>
  <c r="F90"/>
  <c r="F82"/>
  <c r="H63"/>
  <c r="H68"/>
  <c r="R56" l="1"/>
  <c r="R57"/>
  <c r="R55"/>
  <c r="R53"/>
  <c r="R52" s="1"/>
  <c r="S41"/>
  <c r="F92"/>
  <c r="F85"/>
  <c r="H64"/>
  <c r="G92"/>
  <c r="G85"/>
  <c r="I63"/>
  <c r="I68"/>
  <c r="S56" l="1"/>
  <c r="S57"/>
  <c r="T41"/>
  <c r="S53"/>
  <c r="S55"/>
  <c r="J42"/>
  <c r="J51" s="1"/>
  <c r="H71"/>
  <c r="I71" s="1"/>
  <c r="H76"/>
  <c r="I64"/>
  <c r="I65"/>
  <c r="H65"/>
  <c r="J73" l="1"/>
  <c r="J59"/>
  <c r="J61" s="1"/>
  <c r="S52"/>
  <c r="T57"/>
  <c r="T55"/>
  <c r="T56"/>
  <c r="U41"/>
  <c r="T53"/>
  <c r="H79"/>
  <c r="H81"/>
  <c r="H77"/>
  <c r="K42"/>
  <c r="K51" s="1"/>
  <c r="I76"/>
  <c r="K73" l="1"/>
  <c r="K59"/>
  <c r="K61" s="1"/>
  <c r="J63"/>
  <c r="J68"/>
  <c r="H90"/>
  <c r="H82"/>
  <c r="H80"/>
  <c r="T52"/>
  <c r="I79"/>
  <c r="I81"/>
  <c r="I77"/>
  <c r="U56"/>
  <c r="U57"/>
  <c r="U53"/>
  <c r="U55"/>
  <c r="V41"/>
  <c r="H92" l="1"/>
  <c r="H85"/>
  <c r="F21"/>
  <c r="F22" s="1"/>
  <c r="J64"/>
  <c r="J65"/>
  <c r="K63"/>
  <c r="K68"/>
  <c r="U52"/>
  <c r="I90"/>
  <c r="I82"/>
  <c r="V55"/>
  <c r="V56"/>
  <c r="V57"/>
  <c r="V53"/>
  <c r="V52" s="1"/>
  <c r="W41"/>
  <c r="I80"/>
  <c r="L42" l="1"/>
  <c r="L51" s="1"/>
  <c r="J71"/>
  <c r="J76"/>
  <c r="W55"/>
  <c r="W56"/>
  <c r="W57"/>
  <c r="W53"/>
  <c r="W52" s="1"/>
  <c r="X41"/>
  <c r="K64"/>
  <c r="K71" s="1"/>
  <c r="I92"/>
  <c r="I85"/>
  <c r="M42" l="1"/>
  <c r="M51" s="1"/>
  <c r="K76"/>
  <c r="K65"/>
  <c r="X55"/>
  <c r="X56"/>
  <c r="X57"/>
  <c r="X53"/>
  <c r="X52" s="1"/>
  <c r="Y41"/>
  <c r="J79"/>
  <c r="J77"/>
  <c r="J81"/>
  <c r="L59"/>
  <c r="L61" s="1"/>
  <c r="L73"/>
  <c r="Y55" l="1"/>
  <c r="Y56"/>
  <c r="Y57"/>
  <c r="Y53"/>
  <c r="Y52" s="1"/>
  <c r="Z41"/>
  <c r="L63"/>
  <c r="L68"/>
  <c r="J82"/>
  <c r="J90"/>
  <c r="K79"/>
  <c r="K81"/>
  <c r="K77"/>
  <c r="K80"/>
  <c r="J80"/>
  <c r="M59"/>
  <c r="M61" s="1"/>
  <c r="M73"/>
  <c r="L64" l="1"/>
  <c r="L65"/>
  <c r="Z55"/>
  <c r="Z56"/>
  <c r="Z57"/>
  <c r="AA41"/>
  <c r="Z53"/>
  <c r="Z52" s="1"/>
  <c r="K82"/>
  <c r="K90"/>
  <c r="J85"/>
  <c r="J92"/>
  <c r="K92"/>
  <c r="K85"/>
  <c r="M68"/>
  <c r="M63"/>
  <c r="AA56" l="1"/>
  <c r="AA57"/>
  <c r="AB41"/>
  <c r="AA55"/>
  <c r="AA53"/>
  <c r="AA52" s="1"/>
  <c r="M64"/>
  <c r="M65" s="1"/>
  <c r="N42"/>
  <c r="N51" s="1"/>
  <c r="L71"/>
  <c r="L76"/>
  <c r="O42" l="1"/>
  <c r="O51" s="1"/>
  <c r="M71"/>
  <c r="M76"/>
  <c r="AB57"/>
  <c r="AB55"/>
  <c r="AC41"/>
  <c r="AB53"/>
  <c r="AB56"/>
  <c r="L79"/>
  <c r="L80" s="1"/>
  <c r="L81"/>
  <c r="L77"/>
  <c r="N59"/>
  <c r="N61" s="1"/>
  <c r="N73"/>
  <c r="AB52" l="1"/>
  <c r="AC55"/>
  <c r="AC56"/>
  <c r="AC57"/>
  <c r="AD41"/>
  <c r="AC53"/>
  <c r="AC52" s="1"/>
  <c r="N68"/>
  <c r="N63"/>
  <c r="L90"/>
  <c r="L82"/>
  <c r="M79"/>
  <c r="M80" s="1"/>
  <c r="M77"/>
  <c r="M81"/>
  <c r="L92"/>
  <c r="L85"/>
  <c r="O59"/>
  <c r="O61" s="1"/>
  <c r="O73"/>
  <c r="AD55" l="1"/>
  <c r="AD56"/>
  <c r="AD57"/>
  <c r="AD53"/>
  <c r="AD52" s="1"/>
  <c r="AE41"/>
  <c r="N64"/>
  <c r="M90"/>
  <c r="M82"/>
  <c r="O68"/>
  <c r="O63"/>
  <c r="M92"/>
  <c r="M85"/>
  <c r="P42" l="1"/>
  <c r="P51" s="1"/>
  <c r="N71"/>
  <c r="N76"/>
  <c r="O64"/>
  <c r="O65"/>
  <c r="N65"/>
  <c r="AE55"/>
  <c r="AE56"/>
  <c r="AE57"/>
  <c r="AE53"/>
  <c r="AF41"/>
  <c r="Q42" l="1"/>
  <c r="Q51" s="1"/>
  <c r="O71"/>
  <c r="O76"/>
  <c r="AF55"/>
  <c r="AF56"/>
  <c r="AF57"/>
  <c r="AF53"/>
  <c r="N79"/>
  <c r="N80" s="1"/>
  <c r="N77"/>
  <c r="N81"/>
  <c r="AE52"/>
  <c r="P73"/>
  <c r="P59"/>
  <c r="P61" s="1"/>
  <c r="AF52" l="1"/>
  <c r="N92"/>
  <c r="N85"/>
  <c r="O79"/>
  <c r="O80" s="1"/>
  <c r="O77"/>
  <c r="O81"/>
  <c r="P63"/>
  <c r="P68"/>
  <c r="N90"/>
  <c r="N82"/>
  <c r="Q73"/>
  <c r="Q59"/>
  <c r="Q61" s="1"/>
  <c r="Q63" l="1"/>
  <c r="Q68"/>
  <c r="P64"/>
  <c r="O90"/>
  <c r="O82"/>
  <c r="O92"/>
  <c r="O85"/>
  <c r="R42" l="1"/>
  <c r="R51" s="1"/>
  <c r="P71"/>
  <c r="P76"/>
  <c r="P65"/>
  <c r="Q64"/>
  <c r="Q65"/>
  <c r="S42" l="1"/>
  <c r="S51" s="1"/>
  <c r="Q71"/>
  <c r="Q76"/>
  <c r="P79"/>
  <c r="P80" s="1"/>
  <c r="P77"/>
  <c r="P81"/>
  <c r="R73"/>
  <c r="R59"/>
  <c r="R61" s="1"/>
  <c r="Q79" l="1"/>
  <c r="Q80" s="1"/>
  <c r="Q77"/>
  <c r="Q81"/>
  <c r="P90"/>
  <c r="P82"/>
  <c r="P92"/>
  <c r="P85"/>
  <c r="R63"/>
  <c r="R68"/>
  <c r="S73"/>
  <c r="S59"/>
  <c r="S61" s="1"/>
  <c r="R64" l="1"/>
  <c r="R65"/>
  <c r="Q92"/>
  <c r="Q85"/>
  <c r="B86" s="1"/>
  <c r="S63"/>
  <c r="S68"/>
  <c r="Q90"/>
  <c r="Q82"/>
  <c r="B83" s="1"/>
  <c r="B87" l="1"/>
  <c r="F20" s="1"/>
  <c r="B84"/>
  <c r="F19" s="1"/>
  <c r="S64"/>
  <c r="S65"/>
  <c r="T42"/>
  <c r="T51" s="1"/>
  <c r="R71"/>
  <c r="R76"/>
  <c r="T59" l="1"/>
  <c r="T61" s="1"/>
  <c r="T73"/>
  <c r="U42"/>
  <c r="U51" s="1"/>
  <c r="S71"/>
  <c r="S76"/>
  <c r="R79"/>
  <c r="R80" s="1"/>
  <c r="R85" s="1"/>
  <c r="R77"/>
  <c r="R82" s="1"/>
  <c r="R81"/>
  <c r="S79" l="1"/>
  <c r="S80" s="1"/>
  <c r="S85" s="1"/>
  <c r="S81"/>
  <c r="S77"/>
  <c r="S82" s="1"/>
  <c r="U59"/>
  <c r="U61" s="1"/>
  <c r="U73"/>
  <c r="T63"/>
  <c r="T68"/>
  <c r="T64" l="1"/>
  <c r="T65"/>
  <c r="U68"/>
  <c r="U63"/>
  <c r="U64" l="1"/>
  <c r="V42"/>
  <c r="V51" s="1"/>
  <c r="T71"/>
  <c r="T76"/>
  <c r="T79" l="1"/>
  <c r="T80" s="1"/>
  <c r="T85" s="1"/>
  <c r="T81"/>
  <c r="T77"/>
  <c r="T82" s="1"/>
  <c r="W42"/>
  <c r="W51" s="1"/>
  <c r="U71"/>
  <c r="U76"/>
  <c r="V59"/>
  <c r="V61" s="1"/>
  <c r="V73"/>
  <c r="U65"/>
  <c r="V68" l="1"/>
  <c r="V63"/>
  <c r="U79"/>
  <c r="U80" s="1"/>
  <c r="U85" s="1"/>
  <c r="U77"/>
  <c r="U82" s="1"/>
  <c r="U81"/>
  <c r="W59"/>
  <c r="W61" s="1"/>
  <c r="W73"/>
  <c r="V64" l="1"/>
  <c r="W68"/>
  <c r="W63"/>
  <c r="W64" l="1"/>
  <c r="W65"/>
  <c r="X42"/>
  <c r="X51" s="1"/>
  <c r="V71"/>
  <c r="V76"/>
  <c r="V65"/>
  <c r="V79" l="1"/>
  <c r="V80" s="1"/>
  <c r="V85" s="1"/>
  <c r="V77"/>
  <c r="V82" s="1"/>
  <c r="V81"/>
  <c r="X73"/>
  <c r="X59"/>
  <c r="X61" s="1"/>
  <c r="Y42"/>
  <c r="Y51" s="1"/>
  <c r="W71"/>
  <c r="W76"/>
  <c r="Y73" l="1"/>
  <c r="Y59"/>
  <c r="Y61" s="1"/>
  <c r="X63"/>
  <c r="X68"/>
  <c r="W79"/>
  <c r="W80" s="1"/>
  <c r="W85" s="1"/>
  <c r="W81"/>
  <c r="W77"/>
  <c r="W82" s="1"/>
  <c r="X64" l="1"/>
  <c r="Y63"/>
  <c r="Y68"/>
  <c r="Y64" l="1"/>
  <c r="Y65" s="1"/>
  <c r="Z42"/>
  <c r="Z51" s="1"/>
  <c r="X71"/>
  <c r="X76"/>
  <c r="X65"/>
  <c r="X79" l="1"/>
  <c r="X80" s="1"/>
  <c r="X85" s="1"/>
  <c r="X81"/>
  <c r="X77"/>
  <c r="X82" s="1"/>
  <c r="Z73"/>
  <c r="Z59"/>
  <c r="Z61" s="1"/>
  <c r="AA42"/>
  <c r="AA51" s="1"/>
  <c r="Y71"/>
  <c r="Y76"/>
  <c r="AA73" l="1"/>
  <c r="AA59"/>
  <c r="AA61" s="1"/>
  <c r="Z63"/>
  <c r="Z68"/>
  <c r="Y79"/>
  <c r="Y80" s="1"/>
  <c r="Y85" s="1"/>
  <c r="Y77"/>
  <c r="Y82" s="1"/>
  <c r="Y81"/>
  <c r="Z64" l="1"/>
  <c r="Z65"/>
  <c r="AA63"/>
  <c r="AA68"/>
  <c r="AA64" l="1"/>
  <c r="AB42"/>
  <c r="AB51" s="1"/>
  <c r="Z71"/>
  <c r="Z76"/>
  <c r="AC42" l="1"/>
  <c r="AC51" s="1"/>
  <c r="AA71"/>
  <c r="AA76"/>
  <c r="Z79"/>
  <c r="Z80" s="1"/>
  <c r="Z85" s="1"/>
  <c r="Z77"/>
  <c r="Z82" s="1"/>
  <c r="Z81"/>
  <c r="AB59"/>
  <c r="AB61" s="1"/>
  <c r="AB73"/>
  <c r="AA65"/>
  <c r="AB63" l="1"/>
  <c r="AB68"/>
  <c r="AA79"/>
  <c r="AA80" s="1"/>
  <c r="AA85" s="1"/>
  <c r="AA77"/>
  <c r="AA82" s="1"/>
  <c r="AA81"/>
  <c r="AC59"/>
  <c r="AC61" s="1"/>
  <c r="AC73"/>
  <c r="AC68" l="1"/>
  <c r="AC63"/>
  <c r="AB64"/>
  <c r="AB65"/>
  <c r="AC64" l="1"/>
  <c r="AC65"/>
  <c r="AD42"/>
  <c r="AD51" s="1"/>
  <c r="AB71"/>
  <c r="AB76"/>
  <c r="AD59" l="1"/>
  <c r="AD61" s="1"/>
  <c r="AD73"/>
  <c r="AB79"/>
  <c r="AB80" s="1"/>
  <c r="AB85" s="1"/>
  <c r="AB77"/>
  <c r="AB82" s="1"/>
  <c r="AB81"/>
  <c r="AE42"/>
  <c r="AE51" s="1"/>
  <c r="AC71"/>
  <c r="AC76"/>
  <c r="AE59" l="1"/>
  <c r="AE61" s="1"/>
  <c r="AE73"/>
  <c r="AC79"/>
  <c r="AC80" s="1"/>
  <c r="AC85" s="1"/>
  <c r="AC77"/>
  <c r="AC82" s="1"/>
  <c r="AC81"/>
  <c r="AD68"/>
  <c r="AD63"/>
  <c r="AD64" l="1"/>
  <c r="AE68"/>
  <c r="AE63"/>
  <c r="AF42" l="1"/>
  <c r="AF51" s="1"/>
  <c r="AD71"/>
  <c r="AD76"/>
  <c r="AE64"/>
  <c r="AE65"/>
  <c r="AD65"/>
  <c r="AD79" l="1"/>
  <c r="AD80" s="1"/>
  <c r="AD85" s="1"/>
  <c r="AD77"/>
  <c r="AD82" s="1"/>
  <c r="AD81"/>
  <c r="AE71"/>
  <c r="AE76"/>
  <c r="AF73"/>
  <c r="AF59"/>
  <c r="AF61" s="1"/>
  <c r="AF63" l="1"/>
  <c r="AF68"/>
  <c r="AE79"/>
  <c r="AE80" s="1"/>
  <c r="AE85" s="1"/>
  <c r="AE81"/>
  <c r="AE77"/>
  <c r="AE82" s="1"/>
  <c r="AF64" l="1"/>
  <c r="AF65"/>
  <c r="AF71" l="1"/>
  <c r="AF76"/>
  <c r="AF79" l="1"/>
  <c r="AF80" s="1"/>
  <c r="AF85" s="1"/>
  <c r="AF77"/>
  <c r="AF82" s="1"/>
  <c r="AF81"/>
  <c r="B89" i="33" l="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C70"/>
  <c r="AB70"/>
  <c r="U70"/>
  <c r="T70"/>
  <c r="M70"/>
  <c r="L70"/>
  <c r="E70"/>
  <c r="D70"/>
  <c r="AA69"/>
  <c r="T69"/>
  <c r="S69"/>
  <c r="L69"/>
  <c r="K69"/>
  <c r="C69"/>
  <c r="B69"/>
  <c r="AF62"/>
  <c r="AF70" s="1"/>
  <c r="AE62"/>
  <c r="AE70" s="1"/>
  <c r="AD62"/>
  <c r="AD70" s="1"/>
  <c r="AC62"/>
  <c r="AB62"/>
  <c r="AA62"/>
  <c r="AA70" s="1"/>
  <c r="Z62"/>
  <c r="Z70" s="1"/>
  <c r="Y62"/>
  <c r="Y70" s="1"/>
  <c r="X62"/>
  <c r="X70" s="1"/>
  <c r="W62"/>
  <c r="W70" s="1"/>
  <c r="V62"/>
  <c r="V70" s="1"/>
  <c r="U62"/>
  <c r="T62"/>
  <c r="S62"/>
  <c r="S70" s="1"/>
  <c r="R62"/>
  <c r="R70" s="1"/>
  <c r="Q62"/>
  <c r="Q70" s="1"/>
  <c r="P62"/>
  <c r="P70" s="1"/>
  <c r="O62"/>
  <c r="O70" s="1"/>
  <c r="N62"/>
  <c r="N70" s="1"/>
  <c r="M62"/>
  <c r="L62"/>
  <c r="K62"/>
  <c r="K70" s="1"/>
  <c r="J62"/>
  <c r="J70" s="1"/>
  <c r="I62"/>
  <c r="I70" s="1"/>
  <c r="H62"/>
  <c r="H70" s="1"/>
  <c r="G62"/>
  <c r="G70" s="1"/>
  <c r="F62"/>
  <c r="F70" s="1"/>
  <c r="E62"/>
  <c r="D62"/>
  <c r="C62"/>
  <c r="C70" s="1"/>
  <c r="B62"/>
  <c r="B70" s="1"/>
  <c r="AF60"/>
  <c r="AF69" s="1"/>
  <c r="AE60"/>
  <c r="AE69" s="1"/>
  <c r="AD60"/>
  <c r="AD69" s="1"/>
  <c r="AC60"/>
  <c r="AC69" s="1"/>
  <c r="AB60"/>
  <c r="AB69" s="1"/>
  <c r="AA60"/>
  <c r="Z60"/>
  <c r="Z69" s="1"/>
  <c r="Y60"/>
  <c r="Y69" s="1"/>
  <c r="X60"/>
  <c r="X69" s="1"/>
  <c r="W60"/>
  <c r="W69" s="1"/>
  <c r="V60"/>
  <c r="V69" s="1"/>
  <c r="U60"/>
  <c r="U69" s="1"/>
  <c r="T60"/>
  <c r="S60"/>
  <c r="R60"/>
  <c r="R69" s="1"/>
  <c r="Q60"/>
  <c r="Q69" s="1"/>
  <c r="P60"/>
  <c r="P69" s="1"/>
  <c r="O60"/>
  <c r="O69" s="1"/>
  <c r="N60"/>
  <c r="N69" s="1"/>
  <c r="M60"/>
  <c r="M69" s="1"/>
  <c r="L60"/>
  <c r="K60"/>
  <c r="J60"/>
  <c r="J69" s="1"/>
  <c r="I60"/>
  <c r="I69" s="1"/>
  <c r="H60"/>
  <c r="H69" s="1"/>
  <c r="G60"/>
  <c r="G69" s="1"/>
  <c r="F60"/>
  <c r="F69" s="1"/>
  <c r="E60"/>
  <c r="E69" s="1"/>
  <c r="D60"/>
  <c r="D69" s="1"/>
  <c r="C60"/>
  <c r="AF58"/>
  <c r="AE58"/>
  <c r="AD58"/>
  <c r="AC58"/>
  <c r="AB58"/>
  <c r="AA58"/>
  <c r="Z58"/>
  <c r="Y58"/>
  <c r="X58"/>
  <c r="W58"/>
  <c r="V58"/>
  <c r="U58"/>
  <c r="T58"/>
  <c r="S58"/>
  <c r="R58"/>
  <c r="Q58"/>
  <c r="P58"/>
  <c r="O58"/>
  <c r="N58"/>
  <c r="M58"/>
  <c r="L58"/>
  <c r="K58"/>
  <c r="J58"/>
  <c r="I58"/>
  <c r="H58"/>
  <c r="G58"/>
  <c r="F58"/>
  <c r="E58"/>
  <c r="D58"/>
  <c r="C58"/>
  <c r="C57"/>
  <c r="B57"/>
  <c r="C56"/>
  <c r="B56"/>
  <c r="C55"/>
  <c r="B55"/>
  <c r="B54"/>
  <c r="B52" s="1"/>
  <c r="C53"/>
  <c r="C52" s="1"/>
  <c r="B53"/>
  <c r="C41"/>
  <c r="C42" s="1"/>
  <c r="C51" s="1"/>
  <c r="B41"/>
  <c r="B30"/>
  <c r="B42" s="1"/>
  <c r="B51" s="1"/>
  <c r="B73" l="1"/>
  <c r="B59"/>
  <c r="B61" s="1"/>
  <c r="C73"/>
  <c r="C59"/>
  <c r="C61" s="1"/>
  <c r="D41"/>
  <c r="C63" l="1"/>
  <c r="C68"/>
  <c r="D57"/>
  <c r="D56"/>
  <c r="D55"/>
  <c r="D53"/>
  <c r="E41"/>
  <c r="B63"/>
  <c r="B68"/>
  <c r="E56" l="1"/>
  <c r="E57"/>
  <c r="E55"/>
  <c r="E53"/>
  <c r="F41"/>
  <c r="D52"/>
  <c r="B64"/>
  <c r="C64"/>
  <c r="C65" s="1"/>
  <c r="B71" l="1"/>
  <c r="C71"/>
  <c r="D42"/>
  <c r="D51" s="1"/>
  <c r="B76"/>
  <c r="F57"/>
  <c r="F55"/>
  <c r="F53"/>
  <c r="G41"/>
  <c r="F56"/>
  <c r="E52"/>
  <c r="B65"/>
  <c r="E42"/>
  <c r="E51" s="1"/>
  <c r="C76"/>
  <c r="C79" s="1"/>
  <c r="F52" l="1"/>
  <c r="D59"/>
  <c r="D61" s="1"/>
  <c r="D73"/>
  <c r="G55"/>
  <c r="H41"/>
  <c r="G53"/>
  <c r="G56"/>
  <c r="G57"/>
  <c r="E73"/>
  <c r="E59"/>
  <c r="E61" s="1"/>
  <c r="B81"/>
  <c r="C77"/>
  <c r="B77"/>
  <c r="B79"/>
  <c r="C81"/>
  <c r="C80" l="1"/>
  <c r="B80"/>
  <c r="G52"/>
  <c r="E68"/>
  <c r="E63"/>
  <c r="H56"/>
  <c r="I41"/>
  <c r="H57"/>
  <c r="H55"/>
  <c r="H53"/>
  <c r="B82"/>
  <c r="B90"/>
  <c r="C82"/>
  <c r="C90"/>
  <c r="D63"/>
  <c r="D68"/>
  <c r="H52" l="1"/>
  <c r="B85"/>
  <c r="B92"/>
  <c r="D64"/>
  <c r="I57"/>
  <c r="J41"/>
  <c r="I55"/>
  <c r="I56"/>
  <c r="I53"/>
  <c r="C92"/>
  <c r="C85"/>
  <c r="E64"/>
  <c r="E65"/>
  <c r="J56" l="1"/>
  <c r="J57"/>
  <c r="K41"/>
  <c r="J55"/>
  <c r="J53"/>
  <c r="J52" s="1"/>
  <c r="F42"/>
  <c r="F51" s="1"/>
  <c r="D71"/>
  <c r="E71"/>
  <c r="D76"/>
  <c r="I52"/>
  <c r="G42"/>
  <c r="G51" s="1"/>
  <c r="E76"/>
  <c r="E79" s="1"/>
  <c r="D65"/>
  <c r="F59" l="1"/>
  <c r="F61" s="1"/>
  <c r="F73"/>
  <c r="D79"/>
  <c r="D77"/>
  <c r="E81"/>
  <c r="E77"/>
  <c r="D81"/>
  <c r="K56"/>
  <c r="K57"/>
  <c r="K55"/>
  <c r="K53"/>
  <c r="L41"/>
  <c r="G59"/>
  <c r="G61" s="1"/>
  <c r="G73"/>
  <c r="G68" l="1"/>
  <c r="G63"/>
  <c r="E80"/>
  <c r="D80"/>
  <c r="L57"/>
  <c r="L56"/>
  <c r="M41"/>
  <c r="L55"/>
  <c r="L53"/>
  <c r="E82"/>
  <c r="E90"/>
  <c r="D82"/>
  <c r="D90"/>
  <c r="K52"/>
  <c r="F68"/>
  <c r="F63"/>
  <c r="E92" l="1"/>
  <c r="E85"/>
  <c r="L52"/>
  <c r="D85"/>
  <c r="D92"/>
  <c r="F64"/>
  <c r="M56"/>
  <c r="M57"/>
  <c r="M55"/>
  <c r="M53"/>
  <c r="N41"/>
  <c r="G64"/>
  <c r="G65" s="1"/>
  <c r="H42" l="1"/>
  <c r="H51" s="1"/>
  <c r="F71"/>
  <c r="G71" s="1"/>
  <c r="F76"/>
  <c r="F65"/>
  <c r="N57"/>
  <c r="N55"/>
  <c r="N53"/>
  <c r="N56"/>
  <c r="O41"/>
  <c r="M52"/>
  <c r="I42"/>
  <c r="I51" s="1"/>
  <c r="G76"/>
  <c r="G79" s="1"/>
  <c r="F79" l="1"/>
  <c r="G81"/>
  <c r="F77"/>
  <c r="G77"/>
  <c r="F81"/>
  <c r="I73"/>
  <c r="I59"/>
  <c r="I61" s="1"/>
  <c r="O56"/>
  <c r="O55"/>
  <c r="P41"/>
  <c r="O53"/>
  <c r="O52" s="1"/>
  <c r="O57"/>
  <c r="N52"/>
  <c r="H73"/>
  <c r="H59"/>
  <c r="H61" s="1"/>
  <c r="P56" l="1"/>
  <c r="Q41"/>
  <c r="P57"/>
  <c r="P55"/>
  <c r="P53"/>
  <c r="P52" s="1"/>
  <c r="G90"/>
  <c r="G82"/>
  <c r="H68"/>
  <c r="H63"/>
  <c r="I63"/>
  <c r="I68"/>
  <c r="F90"/>
  <c r="F82"/>
  <c r="G80"/>
  <c r="F80"/>
  <c r="I64" l="1"/>
  <c r="I65" s="1"/>
  <c r="Q55"/>
  <c r="Q57"/>
  <c r="R41"/>
  <c r="Q53"/>
  <c r="Q56"/>
  <c r="F92"/>
  <c r="F85"/>
  <c r="G92"/>
  <c r="G85"/>
  <c r="H64"/>
  <c r="H65" s="1"/>
  <c r="Q52" l="1"/>
  <c r="J42"/>
  <c r="J51" s="1"/>
  <c r="H71"/>
  <c r="I71" s="1"/>
  <c r="H76"/>
  <c r="R56"/>
  <c r="R57"/>
  <c r="R55"/>
  <c r="R53"/>
  <c r="R52" s="1"/>
  <c r="S41"/>
  <c r="K42"/>
  <c r="K51" s="1"/>
  <c r="I76"/>
  <c r="I79" s="1"/>
  <c r="H79" l="1"/>
  <c r="H77"/>
  <c r="H81"/>
  <c r="I81"/>
  <c r="I77"/>
  <c r="J73"/>
  <c r="J59"/>
  <c r="J61" s="1"/>
  <c r="K73"/>
  <c r="K59"/>
  <c r="K61" s="1"/>
  <c r="S56"/>
  <c r="S57"/>
  <c r="S55"/>
  <c r="S53"/>
  <c r="S52" s="1"/>
  <c r="T41"/>
  <c r="J63" l="1"/>
  <c r="J68"/>
  <c r="T57"/>
  <c r="T55"/>
  <c r="T56"/>
  <c r="U41"/>
  <c r="T53"/>
  <c r="H90"/>
  <c r="H82"/>
  <c r="K63"/>
  <c r="K68"/>
  <c r="I90"/>
  <c r="I82"/>
  <c r="I80"/>
  <c r="H80"/>
  <c r="U56" l="1"/>
  <c r="U57"/>
  <c r="U53"/>
  <c r="U55"/>
  <c r="V41"/>
  <c r="I92"/>
  <c r="I85"/>
  <c r="T52"/>
  <c r="H92"/>
  <c r="H85"/>
  <c r="F21"/>
  <c r="F22" s="1"/>
  <c r="K64"/>
  <c r="K65"/>
  <c r="J64"/>
  <c r="J65"/>
  <c r="L42" l="1"/>
  <c r="L51" s="1"/>
  <c r="J71"/>
  <c r="K71" s="1"/>
  <c r="J76"/>
  <c r="V57"/>
  <c r="V53"/>
  <c r="W41"/>
  <c r="V55"/>
  <c r="V56"/>
  <c r="M42"/>
  <c r="M51" s="1"/>
  <c r="K76"/>
  <c r="K79" s="1"/>
  <c r="U52"/>
  <c r="W55" l="1"/>
  <c r="W57"/>
  <c r="X41"/>
  <c r="W56"/>
  <c r="W53"/>
  <c r="M73"/>
  <c r="M59"/>
  <c r="M61" s="1"/>
  <c r="V52"/>
  <c r="J79"/>
  <c r="K77"/>
  <c r="J77"/>
  <c r="J81"/>
  <c r="K81"/>
  <c r="L59"/>
  <c r="L61" s="1"/>
  <c r="L73"/>
  <c r="J82" l="1"/>
  <c r="J90"/>
  <c r="K82"/>
  <c r="K90"/>
  <c r="W52"/>
  <c r="M68"/>
  <c r="M63"/>
  <c r="X56"/>
  <c r="X57"/>
  <c r="Y41"/>
  <c r="X55"/>
  <c r="X53"/>
  <c r="L63"/>
  <c r="L68"/>
  <c r="K80"/>
  <c r="J80"/>
  <c r="K92" l="1"/>
  <c r="K85"/>
  <c r="M64"/>
  <c r="M65" s="1"/>
  <c r="X52"/>
  <c r="L64"/>
  <c r="L65" s="1"/>
  <c r="Y55"/>
  <c r="Y57"/>
  <c r="Z41"/>
  <c r="Y53"/>
  <c r="Y56"/>
  <c r="J85"/>
  <c r="J92"/>
  <c r="N42" l="1"/>
  <c r="N51" s="1"/>
  <c r="L71"/>
  <c r="L76"/>
  <c r="O42"/>
  <c r="O51" s="1"/>
  <c r="M71"/>
  <c r="M76"/>
  <c r="Y52"/>
  <c r="Z55"/>
  <c r="Z56"/>
  <c r="AA41"/>
  <c r="Z53"/>
  <c r="Z57"/>
  <c r="M79" l="1"/>
  <c r="M77"/>
  <c r="M81"/>
  <c r="O59"/>
  <c r="O61" s="1"/>
  <c r="O73"/>
  <c r="Z52"/>
  <c r="L79"/>
  <c r="L80" s="1"/>
  <c r="L77"/>
  <c r="L81"/>
  <c r="AA56"/>
  <c r="AA57"/>
  <c r="AA55"/>
  <c r="AA53"/>
  <c r="AB41"/>
  <c r="N59"/>
  <c r="N61" s="1"/>
  <c r="N73"/>
  <c r="N68" l="1"/>
  <c r="N63"/>
  <c r="AB57"/>
  <c r="AB55"/>
  <c r="AB56"/>
  <c r="AB53"/>
  <c r="AC41"/>
  <c r="AA52"/>
  <c r="L85"/>
  <c r="L92"/>
  <c r="O68"/>
  <c r="O63"/>
  <c r="M82"/>
  <c r="M90"/>
  <c r="L82"/>
  <c r="L90"/>
  <c r="M80"/>
  <c r="AC56" l="1"/>
  <c r="AC57"/>
  <c r="AC55"/>
  <c r="AC53"/>
  <c r="AD41"/>
  <c r="AB52"/>
  <c r="M92"/>
  <c r="M85"/>
  <c r="O64"/>
  <c r="N65"/>
  <c r="N64"/>
  <c r="Q42" l="1"/>
  <c r="Q51" s="1"/>
  <c r="O76"/>
  <c r="AD57"/>
  <c r="AD55"/>
  <c r="AD53"/>
  <c r="AE41"/>
  <c r="AD56"/>
  <c r="P42"/>
  <c r="P51" s="1"/>
  <c r="N71"/>
  <c r="O71" s="1"/>
  <c r="N76"/>
  <c r="AC52"/>
  <c r="O65"/>
  <c r="N79" l="1"/>
  <c r="N80" s="1"/>
  <c r="N81"/>
  <c r="N77"/>
  <c r="AE55"/>
  <c r="AE56"/>
  <c r="AF41"/>
  <c r="AE53"/>
  <c r="AE57"/>
  <c r="P73"/>
  <c r="P59"/>
  <c r="P61" s="1"/>
  <c r="AD52"/>
  <c r="Q73"/>
  <c r="Q59"/>
  <c r="Q61" s="1"/>
  <c r="O79"/>
  <c r="O80" s="1"/>
  <c r="O77"/>
  <c r="O81"/>
  <c r="O92" l="1"/>
  <c r="O85"/>
  <c r="AE52"/>
  <c r="AF56"/>
  <c r="AF57"/>
  <c r="AF53"/>
  <c r="AF52" s="1"/>
  <c r="AF55"/>
  <c r="P68"/>
  <c r="P63"/>
  <c r="O90"/>
  <c r="O82"/>
  <c r="Q63"/>
  <c r="Q68"/>
  <c r="N90"/>
  <c r="N82"/>
  <c r="N92"/>
  <c r="N85"/>
  <c r="P64" l="1"/>
  <c r="Q64"/>
  <c r="Q65" s="1"/>
  <c r="S42" l="1"/>
  <c r="S51" s="1"/>
  <c r="Q76"/>
  <c r="R42"/>
  <c r="R51" s="1"/>
  <c r="P71"/>
  <c r="Q71" s="1"/>
  <c r="P76"/>
  <c r="P65"/>
  <c r="P79" l="1"/>
  <c r="P80" s="1"/>
  <c r="P81"/>
  <c r="P77"/>
  <c r="S73"/>
  <c r="S59"/>
  <c r="S61" s="1"/>
  <c r="R73"/>
  <c r="R59"/>
  <c r="R61" s="1"/>
  <c r="Q79"/>
  <c r="Q80" s="1"/>
  <c r="Q81"/>
  <c r="Q77"/>
  <c r="S63" l="1"/>
  <c r="S68"/>
  <c r="Q90"/>
  <c r="Q82"/>
  <c r="B83" s="1"/>
  <c r="P90"/>
  <c r="P82"/>
  <c r="Q92"/>
  <c r="Q85"/>
  <c r="B86" s="1"/>
  <c r="R63"/>
  <c r="R68"/>
  <c r="P92"/>
  <c r="P85"/>
  <c r="B87" l="1"/>
  <c r="F20" s="1"/>
  <c r="B84"/>
  <c r="F19" s="1"/>
  <c r="R64"/>
  <c r="R65"/>
  <c r="S64"/>
  <c r="S65" s="1"/>
  <c r="U42" l="1"/>
  <c r="U51" s="1"/>
  <c r="S76"/>
  <c r="T42"/>
  <c r="T51" s="1"/>
  <c r="R71"/>
  <c r="S71" s="1"/>
  <c r="R76"/>
  <c r="U73" l="1"/>
  <c r="U59"/>
  <c r="U61" s="1"/>
  <c r="R79"/>
  <c r="R80" s="1"/>
  <c r="R85" s="1"/>
  <c r="R81"/>
  <c r="R77"/>
  <c r="R82" s="1"/>
  <c r="T59"/>
  <c r="T61" s="1"/>
  <c r="T73"/>
  <c r="S79"/>
  <c r="S77"/>
  <c r="S82" s="1"/>
  <c r="S81"/>
  <c r="T63" l="1"/>
  <c r="T68"/>
  <c r="U68"/>
  <c r="U63"/>
  <c r="S80"/>
  <c r="S85" s="1"/>
  <c r="U64" l="1"/>
  <c r="T64"/>
  <c r="T65" s="1"/>
  <c r="W42" l="1"/>
  <c r="W51" s="1"/>
  <c r="U76"/>
  <c r="V42"/>
  <c r="V51" s="1"/>
  <c r="T71"/>
  <c r="U71" s="1"/>
  <c r="T76"/>
  <c r="U65"/>
  <c r="V59" l="1"/>
  <c r="V61" s="1"/>
  <c r="V73"/>
  <c r="U79"/>
  <c r="U77"/>
  <c r="U82" s="1"/>
  <c r="U81"/>
  <c r="T79"/>
  <c r="T80" s="1"/>
  <c r="T85" s="1"/>
  <c r="T77"/>
  <c r="T82" s="1"/>
  <c r="T81"/>
  <c r="W59"/>
  <c r="W61" s="1"/>
  <c r="W73"/>
  <c r="U80" l="1"/>
  <c r="U85" s="1"/>
  <c r="W68"/>
  <c r="W63"/>
  <c r="V68"/>
  <c r="V63"/>
  <c r="V64" l="1"/>
  <c r="W64"/>
  <c r="W65" s="1"/>
  <c r="X42" l="1"/>
  <c r="X51" s="1"/>
  <c r="V71"/>
  <c r="W71" s="1"/>
  <c r="V76"/>
  <c r="Y42"/>
  <c r="Y51" s="1"/>
  <c r="W76"/>
  <c r="V65"/>
  <c r="X73" l="1"/>
  <c r="X59"/>
  <c r="X61" s="1"/>
  <c r="W79"/>
  <c r="W80" s="1"/>
  <c r="W85" s="1"/>
  <c r="W77"/>
  <c r="W82" s="1"/>
  <c r="W81"/>
  <c r="Y73"/>
  <c r="Y59"/>
  <c r="Y61" s="1"/>
  <c r="V79"/>
  <c r="V80" s="1"/>
  <c r="V85" s="1"/>
  <c r="V77"/>
  <c r="V82" s="1"/>
  <c r="V81"/>
  <c r="Y63" l="1"/>
  <c r="Y68"/>
  <c r="X68"/>
  <c r="X63"/>
  <c r="X64" l="1"/>
  <c r="Y64"/>
  <c r="Y65" s="1"/>
  <c r="AA42" l="1"/>
  <c r="AA51" s="1"/>
  <c r="Y71"/>
  <c r="Y76"/>
  <c r="Z42"/>
  <c r="Z51" s="1"/>
  <c r="X71"/>
  <c r="X76"/>
  <c r="X65"/>
  <c r="AA73" l="1"/>
  <c r="AA59"/>
  <c r="AA61" s="1"/>
  <c r="X79"/>
  <c r="X80" s="1"/>
  <c r="X85" s="1"/>
  <c r="X81"/>
  <c r="X77"/>
  <c r="X82" s="1"/>
  <c r="Z73"/>
  <c r="Z59"/>
  <c r="Z61" s="1"/>
  <c r="Y79"/>
  <c r="Y80" s="1"/>
  <c r="Y85" s="1"/>
  <c r="Y81"/>
  <c r="Y77"/>
  <c r="Y82" s="1"/>
  <c r="AA63" l="1"/>
  <c r="AA68"/>
  <c r="Z63"/>
  <c r="Z68"/>
  <c r="Z64" l="1"/>
  <c r="Z65" s="1"/>
  <c r="AA64"/>
  <c r="AC42" l="1"/>
  <c r="AC51" s="1"/>
  <c r="AA76"/>
  <c r="AA65"/>
  <c r="AB42"/>
  <c r="AB51" s="1"/>
  <c r="Z71"/>
  <c r="AA71" s="1"/>
  <c r="Z76"/>
  <c r="AB59" l="1"/>
  <c r="AB61" s="1"/>
  <c r="AB73"/>
  <c r="Z79"/>
  <c r="Z80" s="1"/>
  <c r="Z85" s="1"/>
  <c r="Z77"/>
  <c r="Z82" s="1"/>
  <c r="Z81"/>
  <c r="AA79"/>
  <c r="AA80" s="1"/>
  <c r="AA85" s="1"/>
  <c r="AA81"/>
  <c r="AA77"/>
  <c r="AA82" s="1"/>
  <c r="AC73"/>
  <c r="AC59"/>
  <c r="AC61" s="1"/>
  <c r="AC68" l="1"/>
  <c r="AC63"/>
  <c r="AB63"/>
  <c r="AB68"/>
  <c r="AB64" l="1"/>
  <c r="AC64"/>
  <c r="AC65" s="1"/>
  <c r="AD42" l="1"/>
  <c r="AD51" s="1"/>
  <c r="AB71"/>
  <c r="AC71" s="1"/>
  <c r="AB76"/>
  <c r="AE42"/>
  <c r="AE51" s="1"/>
  <c r="AC76"/>
  <c r="AB65"/>
  <c r="AC79" l="1"/>
  <c r="AC81"/>
  <c r="AC77"/>
  <c r="AC82" s="1"/>
  <c r="AE59"/>
  <c r="AE61" s="1"/>
  <c r="AE73"/>
  <c r="AB79"/>
  <c r="AB80" s="1"/>
  <c r="AB85" s="1"/>
  <c r="AB77"/>
  <c r="AB82" s="1"/>
  <c r="AB81"/>
  <c r="AD59"/>
  <c r="AD61" s="1"/>
  <c r="AD73"/>
  <c r="AD68" l="1"/>
  <c r="AD63"/>
  <c r="AE68"/>
  <c r="AE63"/>
  <c r="AC80"/>
  <c r="AC85" s="1"/>
  <c r="AE64" l="1"/>
  <c r="AE65" s="1"/>
  <c r="AD64"/>
  <c r="AF42" l="1"/>
  <c r="AF51" s="1"/>
  <c r="AD71"/>
  <c r="AE71" s="1"/>
  <c r="AD76"/>
  <c r="AD65"/>
  <c r="AE76"/>
  <c r="AE79" l="1"/>
  <c r="AE80" s="1"/>
  <c r="AE85" s="1"/>
  <c r="AE77"/>
  <c r="AE82" s="1"/>
  <c r="AE81"/>
  <c r="AD79"/>
  <c r="AD80" s="1"/>
  <c r="AD85" s="1"/>
  <c r="AD81"/>
  <c r="AD77"/>
  <c r="AD82" s="1"/>
  <c r="AF73"/>
  <c r="AF59"/>
  <c r="AF61" s="1"/>
  <c r="AF68" l="1"/>
  <c r="AF63"/>
  <c r="AF64" l="1"/>
  <c r="AF71" l="1"/>
  <c r="AF76"/>
  <c r="AF65"/>
  <c r="AF79" l="1"/>
  <c r="AF80" s="1"/>
  <c r="AF85" s="1"/>
  <c r="AF81"/>
  <c r="AF77"/>
  <c r="AF82" s="1"/>
  <c r="J89" i="32" l="1"/>
  <c r="K89" s="1"/>
  <c r="L89" s="1"/>
  <c r="M89" s="1"/>
  <c r="N89" s="1"/>
  <c r="O89" s="1"/>
  <c r="P89" s="1"/>
  <c r="Q89" s="1"/>
  <c r="B89"/>
  <c r="C89" s="1"/>
  <c r="D89" s="1"/>
  <c r="E89" s="1"/>
  <c r="F89" s="1"/>
  <c r="G89" s="1"/>
  <c r="H89" s="1"/>
  <c r="I89" s="1"/>
  <c r="H78"/>
  <c r="I78" s="1"/>
  <c r="J78" s="1"/>
  <c r="K78" s="1"/>
  <c r="L78" s="1"/>
  <c r="M78" s="1"/>
  <c r="N78" s="1"/>
  <c r="O78" s="1"/>
  <c r="P78" s="1"/>
  <c r="Q78" s="1"/>
  <c r="R78" s="1"/>
  <c r="S78" s="1"/>
  <c r="T78" s="1"/>
  <c r="U78" s="1"/>
  <c r="V78" s="1"/>
  <c r="W78" s="1"/>
  <c r="X78" s="1"/>
  <c r="Y78" s="1"/>
  <c r="Z78" s="1"/>
  <c r="AA78" s="1"/>
  <c r="AB78" s="1"/>
  <c r="AC78" s="1"/>
  <c r="AD78" s="1"/>
  <c r="AE78" s="1"/>
  <c r="AF78" s="1"/>
  <c r="C78"/>
  <c r="D78" s="1"/>
  <c r="E78" s="1"/>
  <c r="F78" s="1"/>
  <c r="G78" s="1"/>
  <c r="AF75"/>
  <c r="AE75"/>
  <c r="AD75"/>
  <c r="AC75"/>
  <c r="AB75"/>
  <c r="AA75"/>
  <c r="Z75"/>
  <c r="Y75"/>
  <c r="X75"/>
  <c r="W75"/>
  <c r="V75"/>
  <c r="U75"/>
  <c r="T75"/>
  <c r="S75"/>
  <c r="R75"/>
  <c r="Q75"/>
  <c r="P75"/>
  <c r="O75"/>
  <c r="N75"/>
  <c r="M75"/>
  <c r="L75"/>
  <c r="K75"/>
  <c r="J75"/>
  <c r="I75"/>
  <c r="H75"/>
  <c r="G75"/>
  <c r="F75"/>
  <c r="E75"/>
  <c r="D75"/>
  <c r="C75"/>
  <c r="B75"/>
  <c r="AA70"/>
  <c r="Z70"/>
  <c r="S70"/>
  <c r="R70"/>
  <c r="K70"/>
  <c r="J70"/>
  <c r="C70"/>
  <c r="B70"/>
  <c r="Y69"/>
  <c r="R69"/>
  <c r="B69"/>
  <c r="AF62"/>
  <c r="AF70" s="1"/>
  <c r="AE62"/>
  <c r="AE70" s="1"/>
  <c r="AD62"/>
  <c r="AD70" s="1"/>
  <c r="AC62"/>
  <c r="AC70" s="1"/>
  <c r="AB62"/>
  <c r="AB70" s="1"/>
  <c r="AA62"/>
  <c r="Z62"/>
  <c r="Y62"/>
  <c r="Y70" s="1"/>
  <c r="X62"/>
  <c r="X70" s="1"/>
  <c r="W62"/>
  <c r="W70" s="1"/>
  <c r="V62"/>
  <c r="V70" s="1"/>
  <c r="U62"/>
  <c r="U70" s="1"/>
  <c r="T62"/>
  <c r="T70" s="1"/>
  <c r="S62"/>
  <c r="R62"/>
  <c r="Q62"/>
  <c r="Q70" s="1"/>
  <c r="P62"/>
  <c r="P70" s="1"/>
  <c r="O62"/>
  <c r="O70" s="1"/>
  <c r="N62"/>
  <c r="N70" s="1"/>
  <c r="M62"/>
  <c r="M70" s="1"/>
  <c r="L62"/>
  <c r="L70" s="1"/>
  <c r="K62"/>
  <c r="J62"/>
  <c r="I62"/>
  <c r="I70" s="1"/>
  <c r="H62"/>
  <c r="H70" s="1"/>
  <c r="G62"/>
  <c r="G70" s="1"/>
  <c r="F62"/>
  <c r="F70" s="1"/>
  <c r="E62"/>
  <c r="E70" s="1"/>
  <c r="D62"/>
  <c r="D70" s="1"/>
  <c r="C62"/>
  <c r="B62"/>
  <c r="AF60"/>
  <c r="AF69" s="1"/>
  <c r="AE60"/>
  <c r="AE69" s="1"/>
  <c r="AD60"/>
  <c r="AD69" s="1"/>
  <c r="AC60"/>
  <c r="AC69" s="1"/>
  <c r="AB60"/>
  <c r="AB69" s="1"/>
  <c r="AA60"/>
  <c r="AA69" s="1"/>
  <c r="Z60"/>
  <c r="Z69" s="1"/>
  <c r="Y60"/>
  <c r="X60"/>
  <c r="X69" s="1"/>
  <c r="W60"/>
  <c r="W69" s="1"/>
  <c r="V60"/>
  <c r="V69" s="1"/>
  <c r="U60"/>
  <c r="U69" s="1"/>
  <c r="T60"/>
  <c r="T69" s="1"/>
  <c r="S60"/>
  <c r="S69" s="1"/>
  <c r="R60"/>
  <c r="AF58"/>
  <c r="AE58"/>
  <c r="AD58"/>
  <c r="AC58"/>
  <c r="AB58"/>
  <c r="AA58"/>
  <c r="Z58"/>
  <c r="Y58"/>
  <c r="X58"/>
  <c r="W58"/>
  <c r="V58"/>
  <c r="U58"/>
  <c r="T58"/>
  <c r="S58"/>
  <c r="R58"/>
  <c r="Q58"/>
  <c r="P58"/>
  <c r="O58"/>
  <c r="N58"/>
  <c r="M58"/>
  <c r="L58"/>
  <c r="K58"/>
  <c r="J58"/>
  <c r="I58"/>
  <c r="H58"/>
  <c r="G58"/>
  <c r="F58"/>
  <c r="E58"/>
  <c r="D58"/>
  <c r="C58"/>
  <c r="C57"/>
  <c r="B57"/>
  <c r="C56"/>
  <c r="C52" s="1"/>
  <c r="B56"/>
  <c r="C55"/>
  <c r="B55"/>
  <c r="B54"/>
  <c r="C53"/>
  <c r="B53"/>
  <c r="B52" s="1"/>
  <c r="B41"/>
  <c r="C41" s="1"/>
  <c r="B30"/>
  <c r="B42" s="1"/>
  <c r="B51" s="1"/>
  <c r="B14"/>
  <c r="J60" s="1"/>
  <c r="J69" s="1"/>
  <c r="B73" l="1"/>
  <c r="B59"/>
  <c r="B61" s="1"/>
  <c r="D41"/>
  <c r="C42"/>
  <c r="C51" s="1"/>
  <c r="C60"/>
  <c r="C69" s="1"/>
  <c r="Q60"/>
  <c r="Q69" s="1"/>
  <c r="I60"/>
  <c r="I69" s="1"/>
  <c r="P60"/>
  <c r="P69" s="1"/>
  <c r="H60"/>
  <c r="H69" s="1"/>
  <c r="B74"/>
  <c r="O60"/>
  <c r="O69" s="1"/>
  <c r="G60"/>
  <c r="G69" s="1"/>
  <c r="N60"/>
  <c r="N69" s="1"/>
  <c r="F60"/>
  <c r="F69" s="1"/>
  <c r="M60"/>
  <c r="M69" s="1"/>
  <c r="E60"/>
  <c r="E69" s="1"/>
  <c r="L60"/>
  <c r="L69" s="1"/>
  <c r="D60"/>
  <c r="D69" s="1"/>
  <c r="K60"/>
  <c r="K69" s="1"/>
  <c r="C73" l="1"/>
  <c r="C59"/>
  <c r="C61" s="1"/>
  <c r="D57"/>
  <c r="E41"/>
  <c r="D55"/>
  <c r="D53"/>
  <c r="D52" s="1"/>
  <c r="D56"/>
  <c r="B63"/>
  <c r="B68"/>
  <c r="E57" l="1"/>
  <c r="F41"/>
  <c r="E53"/>
  <c r="E55"/>
  <c r="E56"/>
  <c r="C63"/>
  <c r="C68"/>
  <c r="B64"/>
  <c r="B65"/>
  <c r="B71" l="1"/>
  <c r="C71" s="1"/>
  <c r="D42"/>
  <c r="D51" s="1"/>
  <c r="B76"/>
  <c r="C64"/>
  <c r="C65"/>
  <c r="E52"/>
  <c r="F56"/>
  <c r="F55"/>
  <c r="F53"/>
  <c r="G41"/>
  <c r="F57"/>
  <c r="F52" l="1"/>
  <c r="B81"/>
  <c r="B77"/>
  <c r="B79"/>
  <c r="G57"/>
  <c r="G55"/>
  <c r="G53"/>
  <c r="G56"/>
  <c r="H41"/>
  <c r="D59"/>
  <c r="D61" s="1"/>
  <c r="D73"/>
  <c r="E42"/>
  <c r="E51" s="1"/>
  <c r="C76"/>
  <c r="C79" s="1"/>
  <c r="H56" l="1"/>
  <c r="H57"/>
  <c r="H55"/>
  <c r="H53"/>
  <c r="I41"/>
  <c r="E59"/>
  <c r="E61" s="1"/>
  <c r="E73"/>
  <c r="C80"/>
  <c r="B80"/>
  <c r="G52"/>
  <c r="C81"/>
  <c r="D63"/>
  <c r="D68"/>
  <c r="B82"/>
  <c r="B90"/>
  <c r="C77"/>
  <c r="B85" l="1"/>
  <c r="B92"/>
  <c r="C82"/>
  <c r="C90"/>
  <c r="D64"/>
  <c r="D65"/>
  <c r="E68"/>
  <c r="E63"/>
  <c r="I57"/>
  <c r="I55"/>
  <c r="I53"/>
  <c r="I56"/>
  <c r="J41"/>
  <c r="H52"/>
  <c r="C92"/>
  <c r="C85"/>
  <c r="E64" l="1"/>
  <c r="E65"/>
  <c r="J56"/>
  <c r="J57"/>
  <c r="K41"/>
  <c r="J53"/>
  <c r="J55"/>
  <c r="F42"/>
  <c r="F51" s="1"/>
  <c r="D71"/>
  <c r="E71"/>
  <c r="D76"/>
  <c r="I52"/>
  <c r="D79" l="1"/>
  <c r="D77"/>
  <c r="D81"/>
  <c r="F59"/>
  <c r="F61" s="1"/>
  <c r="F73"/>
  <c r="J52"/>
  <c r="K57"/>
  <c r="K56"/>
  <c r="L41"/>
  <c r="K55"/>
  <c r="K53"/>
  <c r="G42"/>
  <c r="G51" s="1"/>
  <c r="E76"/>
  <c r="E79" s="1"/>
  <c r="D90" l="1"/>
  <c r="D82"/>
  <c r="E81"/>
  <c r="G59"/>
  <c r="G61" s="1"/>
  <c r="G73"/>
  <c r="F68"/>
  <c r="F63"/>
  <c r="K52"/>
  <c r="L57"/>
  <c r="L56"/>
  <c r="M41"/>
  <c r="L55"/>
  <c r="L53"/>
  <c r="E77"/>
  <c r="E80"/>
  <c r="D80"/>
  <c r="L52" l="1"/>
  <c r="D92"/>
  <c r="D85"/>
  <c r="E92"/>
  <c r="E85"/>
  <c r="M55"/>
  <c r="M53"/>
  <c r="M56"/>
  <c r="M57"/>
  <c r="N41"/>
  <c r="G68"/>
  <c r="G63"/>
  <c r="E90"/>
  <c r="E82"/>
  <c r="F64"/>
  <c r="F65" s="1"/>
  <c r="M52" l="1"/>
  <c r="G64"/>
  <c r="G65"/>
  <c r="H42"/>
  <c r="H51" s="1"/>
  <c r="G71"/>
  <c r="F71"/>
  <c r="F76"/>
  <c r="N56"/>
  <c r="N55"/>
  <c r="N53"/>
  <c r="N57"/>
  <c r="O41"/>
  <c r="F79" l="1"/>
  <c r="F81"/>
  <c r="F77"/>
  <c r="O56"/>
  <c r="O57"/>
  <c r="O55"/>
  <c r="O53"/>
  <c r="P41"/>
  <c r="H73"/>
  <c r="H59"/>
  <c r="H61" s="1"/>
  <c r="N52"/>
  <c r="I42"/>
  <c r="I51" s="1"/>
  <c r="G76"/>
  <c r="G79" s="1"/>
  <c r="I73" l="1"/>
  <c r="I59"/>
  <c r="I61" s="1"/>
  <c r="H63"/>
  <c r="H68"/>
  <c r="F90"/>
  <c r="F82"/>
  <c r="G77"/>
  <c r="G80"/>
  <c r="F80"/>
  <c r="O52"/>
  <c r="P56"/>
  <c r="P57"/>
  <c r="P55"/>
  <c r="P53"/>
  <c r="Q41"/>
  <c r="G81"/>
  <c r="G92" l="1"/>
  <c r="G85"/>
  <c r="G90"/>
  <c r="G82"/>
  <c r="F92"/>
  <c r="F85"/>
  <c r="H64"/>
  <c r="H65"/>
  <c r="Q56"/>
  <c r="Q57"/>
  <c r="Q55"/>
  <c r="Q53"/>
  <c r="Q52" s="1"/>
  <c r="R41"/>
  <c r="I63"/>
  <c r="I68"/>
  <c r="P52"/>
  <c r="J42" l="1"/>
  <c r="J51" s="1"/>
  <c r="H71"/>
  <c r="I71"/>
  <c r="H76"/>
  <c r="I64"/>
  <c r="R56"/>
  <c r="R57"/>
  <c r="S41"/>
  <c r="R55"/>
  <c r="R53"/>
  <c r="I65" l="1"/>
  <c r="S56"/>
  <c r="S57"/>
  <c r="T41"/>
  <c r="S55"/>
  <c r="S53"/>
  <c r="S52" s="1"/>
  <c r="K42"/>
  <c r="K51" s="1"/>
  <c r="I76"/>
  <c r="H79"/>
  <c r="H81"/>
  <c r="H77"/>
  <c r="R52"/>
  <c r="J73"/>
  <c r="J59"/>
  <c r="J61" s="1"/>
  <c r="I80" l="1"/>
  <c r="H80"/>
  <c r="I79"/>
  <c r="I81"/>
  <c r="I77"/>
  <c r="J63"/>
  <c r="J68"/>
  <c r="K73"/>
  <c r="K59"/>
  <c r="K61" s="1"/>
  <c r="H90"/>
  <c r="H82"/>
  <c r="T57"/>
  <c r="T55"/>
  <c r="T53"/>
  <c r="U41"/>
  <c r="T56"/>
  <c r="U55" l="1"/>
  <c r="U53"/>
  <c r="U57"/>
  <c r="U56"/>
  <c r="V41"/>
  <c r="T52"/>
  <c r="I92"/>
  <c r="I85"/>
  <c r="K63"/>
  <c r="K68"/>
  <c r="J64"/>
  <c r="J65"/>
  <c r="I90"/>
  <c r="I82"/>
  <c r="H92"/>
  <c r="H85"/>
  <c r="F21"/>
  <c r="F22" s="1"/>
  <c r="V56" l="1"/>
  <c r="V57"/>
  <c r="V55"/>
  <c r="V53"/>
  <c r="V52" s="1"/>
  <c r="W41"/>
  <c r="L42"/>
  <c r="L51" s="1"/>
  <c r="J71"/>
  <c r="J76"/>
  <c r="K64"/>
  <c r="U52"/>
  <c r="L59" l="1"/>
  <c r="L61" s="1"/>
  <c r="L73"/>
  <c r="W56"/>
  <c r="W57"/>
  <c r="W55"/>
  <c r="W53"/>
  <c r="W52" s="1"/>
  <c r="X41"/>
  <c r="M42"/>
  <c r="M51" s="1"/>
  <c r="K71"/>
  <c r="K76"/>
  <c r="K65"/>
  <c r="J79"/>
  <c r="J81"/>
  <c r="J77"/>
  <c r="X56" l="1"/>
  <c r="X57"/>
  <c r="X55"/>
  <c r="X53"/>
  <c r="Y41"/>
  <c r="L63"/>
  <c r="L68"/>
  <c r="J82"/>
  <c r="J90"/>
  <c r="J80"/>
  <c r="K79"/>
  <c r="K80" s="1"/>
  <c r="K81"/>
  <c r="K77"/>
  <c r="M59"/>
  <c r="M61" s="1"/>
  <c r="M73"/>
  <c r="K92" l="1"/>
  <c r="K85"/>
  <c r="M68"/>
  <c r="M63"/>
  <c r="L64"/>
  <c r="L65" s="1"/>
  <c r="Y56"/>
  <c r="Y57"/>
  <c r="Y55"/>
  <c r="Y53"/>
  <c r="Z41"/>
  <c r="X52"/>
  <c r="K82"/>
  <c r="K90"/>
  <c r="J85"/>
  <c r="J92"/>
  <c r="N42" l="1"/>
  <c r="N51" s="1"/>
  <c r="L71"/>
  <c r="L76"/>
  <c r="M64"/>
  <c r="M65"/>
  <c r="Z56"/>
  <c r="Z57"/>
  <c r="Z53"/>
  <c r="AA41"/>
  <c r="Z55"/>
  <c r="Y52"/>
  <c r="O42" l="1"/>
  <c r="O51" s="1"/>
  <c r="M71"/>
  <c r="M76"/>
  <c r="L79"/>
  <c r="L80" s="1"/>
  <c r="L81"/>
  <c r="L77"/>
  <c r="Z52"/>
  <c r="AA56"/>
  <c r="AA57"/>
  <c r="AB41"/>
  <c r="AA55"/>
  <c r="AA53"/>
  <c r="N59"/>
  <c r="N61" s="1"/>
  <c r="N73"/>
  <c r="L90" l="1"/>
  <c r="L82"/>
  <c r="N68"/>
  <c r="N63"/>
  <c r="L92"/>
  <c r="L85"/>
  <c r="O59"/>
  <c r="O61" s="1"/>
  <c r="O73"/>
  <c r="M79"/>
  <c r="M80" s="1"/>
  <c r="M81"/>
  <c r="M77"/>
  <c r="AA52"/>
  <c r="AB57"/>
  <c r="AC41"/>
  <c r="AB56"/>
  <c r="AB55"/>
  <c r="AB53"/>
  <c r="AC53" l="1"/>
  <c r="AC57"/>
  <c r="AD41"/>
  <c r="AC56"/>
  <c r="AC55"/>
  <c r="O68"/>
  <c r="O63"/>
  <c r="M90"/>
  <c r="M82"/>
  <c r="N65"/>
  <c r="N64"/>
  <c r="AB52"/>
  <c r="M92"/>
  <c r="M85"/>
  <c r="O64" l="1"/>
  <c r="P42"/>
  <c r="P51" s="1"/>
  <c r="N71"/>
  <c r="N76"/>
  <c r="AD56"/>
  <c r="AD57"/>
  <c r="AD55"/>
  <c r="AD53"/>
  <c r="AE41"/>
  <c r="AC52"/>
  <c r="P73" l="1"/>
  <c r="P59"/>
  <c r="P61" s="1"/>
  <c r="AE56"/>
  <c r="AE57"/>
  <c r="AE55"/>
  <c r="AE53"/>
  <c r="AF41"/>
  <c r="Q42"/>
  <c r="Q51" s="1"/>
  <c r="O71"/>
  <c r="O76"/>
  <c r="N79"/>
  <c r="N80" s="1"/>
  <c r="N77"/>
  <c r="N81"/>
  <c r="AD52"/>
  <c r="O65"/>
  <c r="AE52" l="1"/>
  <c r="AF56"/>
  <c r="AF57"/>
  <c r="AF55"/>
  <c r="AF53"/>
  <c r="AF52" s="1"/>
  <c r="N92"/>
  <c r="N85"/>
  <c r="N90"/>
  <c r="N82"/>
  <c r="P63"/>
  <c r="P68"/>
  <c r="O79"/>
  <c r="O80" s="1"/>
  <c r="O77"/>
  <c r="O81"/>
  <c r="Q73"/>
  <c r="Q59"/>
  <c r="Q61" s="1"/>
  <c r="O90" l="1"/>
  <c r="O82"/>
  <c r="P64"/>
  <c r="O92"/>
  <c r="O85"/>
  <c r="Q63"/>
  <c r="Q68"/>
  <c r="R42" l="1"/>
  <c r="R51" s="1"/>
  <c r="P71"/>
  <c r="P76"/>
  <c r="Q64"/>
  <c r="Q65"/>
  <c r="P65"/>
  <c r="P79" l="1"/>
  <c r="P80" s="1"/>
  <c r="P77"/>
  <c r="P81"/>
  <c r="S42"/>
  <c r="S51" s="1"/>
  <c r="Q71"/>
  <c r="Q76"/>
  <c r="R73"/>
  <c r="R59"/>
  <c r="R61" s="1"/>
  <c r="Q79" l="1"/>
  <c r="Q80" s="1"/>
  <c r="Q77"/>
  <c r="Q81"/>
  <c r="P90"/>
  <c r="P82"/>
  <c r="S73"/>
  <c r="S59"/>
  <c r="S61" s="1"/>
  <c r="R63"/>
  <c r="R68"/>
  <c r="P92"/>
  <c r="P85"/>
  <c r="S63" l="1"/>
  <c r="S68"/>
  <c r="Q90"/>
  <c r="Q82"/>
  <c r="B83" s="1"/>
  <c r="R64"/>
  <c r="R65"/>
  <c r="Q92"/>
  <c r="Q85"/>
  <c r="B86" s="1"/>
  <c r="B84" l="1"/>
  <c r="F19" s="1"/>
  <c r="B87"/>
  <c r="F20" s="1"/>
  <c r="T42"/>
  <c r="T51" s="1"/>
  <c r="R71"/>
  <c r="R76"/>
  <c r="S64"/>
  <c r="S65"/>
  <c r="U42" l="1"/>
  <c r="U51" s="1"/>
  <c r="S71"/>
  <c r="S76"/>
  <c r="R79"/>
  <c r="R80" s="1"/>
  <c r="R85" s="1"/>
  <c r="R77"/>
  <c r="R82" s="1"/>
  <c r="R81"/>
  <c r="T59"/>
  <c r="T61" s="1"/>
  <c r="T73"/>
  <c r="T63" l="1"/>
  <c r="T68"/>
  <c r="S79"/>
  <c r="S80" s="1"/>
  <c r="S85" s="1"/>
  <c r="S77"/>
  <c r="S82" s="1"/>
  <c r="S81"/>
  <c r="U59"/>
  <c r="U61" s="1"/>
  <c r="U73"/>
  <c r="U68" l="1"/>
  <c r="U63"/>
  <c r="T64"/>
  <c r="T65" s="1"/>
  <c r="U64" l="1"/>
  <c r="U65"/>
  <c r="V42"/>
  <c r="V51" s="1"/>
  <c r="T71"/>
  <c r="T76"/>
  <c r="T79" l="1"/>
  <c r="T80" s="1"/>
  <c r="T85" s="1"/>
  <c r="T77"/>
  <c r="T82" s="1"/>
  <c r="T81"/>
  <c r="V59"/>
  <c r="V61" s="1"/>
  <c r="V73"/>
  <c r="W42"/>
  <c r="W51" s="1"/>
  <c r="U71"/>
  <c r="U76"/>
  <c r="V68" l="1"/>
  <c r="V63"/>
  <c r="W59"/>
  <c r="W61" s="1"/>
  <c r="W73"/>
  <c r="U79"/>
  <c r="U80" s="1"/>
  <c r="U85" s="1"/>
  <c r="U77"/>
  <c r="U82" s="1"/>
  <c r="U81"/>
  <c r="V64" l="1"/>
  <c r="W68"/>
  <c r="W63"/>
  <c r="X42" l="1"/>
  <c r="X51" s="1"/>
  <c r="V71"/>
  <c r="V76"/>
  <c r="W64"/>
  <c r="W65"/>
  <c r="V65"/>
  <c r="Y42" l="1"/>
  <c r="Y51" s="1"/>
  <c r="W71"/>
  <c r="W76"/>
  <c r="V79"/>
  <c r="V80" s="1"/>
  <c r="V85" s="1"/>
  <c r="V81"/>
  <c r="V77"/>
  <c r="V82" s="1"/>
  <c r="X73"/>
  <c r="X59"/>
  <c r="X61" s="1"/>
  <c r="W79" l="1"/>
  <c r="W80" s="1"/>
  <c r="W85" s="1"/>
  <c r="W77"/>
  <c r="W82" s="1"/>
  <c r="W81"/>
  <c r="X63"/>
  <c r="X68"/>
  <c r="Y73"/>
  <c r="Y59"/>
  <c r="Y61" s="1"/>
  <c r="X64" l="1"/>
  <c r="X65" s="1"/>
  <c r="Y63"/>
  <c r="Y68"/>
  <c r="Y64" l="1"/>
  <c r="Y65" s="1"/>
  <c r="Z42"/>
  <c r="Z51" s="1"/>
  <c r="X71"/>
  <c r="X76"/>
  <c r="Z73" l="1"/>
  <c r="Z59"/>
  <c r="Z61" s="1"/>
  <c r="X79"/>
  <c r="X80" s="1"/>
  <c r="X85" s="1"/>
  <c r="X77"/>
  <c r="X82" s="1"/>
  <c r="X81"/>
  <c r="AA42"/>
  <c r="AA51" s="1"/>
  <c r="Y71"/>
  <c r="Y76"/>
  <c r="AA73" l="1"/>
  <c r="AA59"/>
  <c r="AA61" s="1"/>
  <c r="Z63"/>
  <c r="Z68"/>
  <c r="Y79"/>
  <c r="Y80" s="1"/>
  <c r="Y85" s="1"/>
  <c r="Y77"/>
  <c r="Y82" s="1"/>
  <c r="Y81"/>
  <c r="Z64" l="1"/>
  <c r="Z65" s="1"/>
  <c r="AA63"/>
  <c r="AA68"/>
  <c r="AA64" l="1"/>
  <c r="AA65"/>
  <c r="AB42"/>
  <c r="AB51" s="1"/>
  <c r="Z71"/>
  <c r="Z76"/>
  <c r="Z79" l="1"/>
  <c r="Z80" s="1"/>
  <c r="Z85" s="1"/>
  <c r="Z77"/>
  <c r="Z82" s="1"/>
  <c r="Z81"/>
  <c r="AB59"/>
  <c r="AB61" s="1"/>
  <c r="AB73"/>
  <c r="AC42"/>
  <c r="AC51" s="1"/>
  <c r="AA71"/>
  <c r="AA76"/>
  <c r="AB63" l="1"/>
  <c r="AB68"/>
  <c r="AC59"/>
  <c r="AC61" s="1"/>
  <c r="AC73"/>
  <c r="AA79"/>
  <c r="AA80" s="1"/>
  <c r="AA85" s="1"/>
  <c r="AA77"/>
  <c r="AA82" s="1"/>
  <c r="AA81"/>
  <c r="AC68" l="1"/>
  <c r="AC63"/>
  <c r="AB64"/>
  <c r="AB65"/>
  <c r="AC64" l="1"/>
  <c r="AC65"/>
  <c r="AD42"/>
  <c r="AD51" s="1"/>
  <c r="AB71"/>
  <c r="AB76"/>
  <c r="AB79" l="1"/>
  <c r="AB80" s="1"/>
  <c r="AB85" s="1"/>
  <c r="AB81"/>
  <c r="AB77"/>
  <c r="AB82" s="1"/>
  <c r="AD59"/>
  <c r="AD61" s="1"/>
  <c r="AD73"/>
  <c r="AE42"/>
  <c r="AE51" s="1"/>
  <c r="AC71"/>
  <c r="AC76"/>
  <c r="AE59" l="1"/>
  <c r="AE61" s="1"/>
  <c r="AE73"/>
  <c r="AD68"/>
  <c r="AD63"/>
  <c r="AC79"/>
  <c r="AC80" s="1"/>
  <c r="AC85" s="1"/>
  <c r="AC77"/>
  <c r="AC82" s="1"/>
  <c r="AC81"/>
  <c r="AD64" l="1"/>
  <c r="AE68"/>
  <c r="AE63"/>
  <c r="AF42" l="1"/>
  <c r="AF51" s="1"/>
  <c r="AD71"/>
  <c r="AD76"/>
  <c r="AE64"/>
  <c r="AE65"/>
  <c r="AD65"/>
  <c r="AD79" l="1"/>
  <c r="AD80" s="1"/>
  <c r="AD85" s="1"/>
  <c r="AD81"/>
  <c r="AD77"/>
  <c r="AD82" s="1"/>
  <c r="AE71"/>
  <c r="AE76"/>
  <c r="AF73"/>
  <c r="AF59"/>
  <c r="AF61" s="1"/>
  <c r="AF63" l="1"/>
  <c r="AF68"/>
  <c r="AE79"/>
  <c r="AE80" s="1"/>
  <c r="AE85" s="1"/>
  <c r="AE81"/>
  <c r="AE77"/>
  <c r="AE82" s="1"/>
  <c r="AF64" l="1"/>
  <c r="AF65"/>
  <c r="AF71" l="1"/>
  <c r="AF76"/>
  <c r="AF79" l="1"/>
  <c r="AF80" s="1"/>
  <c r="AF85" s="1"/>
  <c r="AF81"/>
  <c r="AF77"/>
  <c r="AF82" s="1"/>
  <c r="B27" i="24" l="1"/>
  <c r="T52" i="15"/>
  <c r="P52"/>
  <c r="V52"/>
  <c r="R52"/>
  <c r="L52"/>
  <c r="J52"/>
  <c r="H52"/>
  <c r="F52"/>
  <c r="E52"/>
  <c r="D52"/>
  <c r="C52"/>
  <c r="L24"/>
  <c r="N32"/>
  <c r="N31"/>
  <c r="R24"/>
  <c r="R30"/>
  <c r="V24"/>
  <c r="N24"/>
  <c r="N52" l="1"/>
  <c r="N30"/>
  <c r="V30"/>
  <c r="Y31"/>
  <c r="L30"/>
  <c r="E25" i="6"/>
  <c r="C24" i="15" l="1"/>
  <c r="H24"/>
  <c r="X24" s="1"/>
  <c r="A14"/>
  <c r="A11"/>
  <c r="A8"/>
  <c r="B34" i="24"/>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X31"/>
  <c r="J30"/>
  <c r="Y30" s="1"/>
  <c r="H30"/>
  <c r="X30" s="1"/>
  <c r="F30"/>
  <c r="E30"/>
  <c r="D30"/>
  <c r="C30"/>
  <c r="Y29"/>
  <c r="Y28"/>
  <c r="X28"/>
  <c r="Y27"/>
  <c r="X27"/>
  <c r="Y26"/>
  <c r="X26"/>
  <c r="Y25"/>
  <c r="X25"/>
  <c r="J24"/>
  <c r="Y24" s="1"/>
  <c r="F24"/>
  <c r="E24"/>
  <c r="D24"/>
  <c r="X29" l="1"/>
  <c r="A15" i="27"/>
  <c r="A12"/>
  <c r="A9"/>
  <c r="A5"/>
  <c r="A14" i="28"/>
  <c r="A11"/>
  <c r="A8"/>
  <c r="A4"/>
  <c r="A15" i="6"/>
  <c r="A12"/>
  <c r="A9"/>
  <c r="A5"/>
  <c r="E15" i="29"/>
  <c r="E12"/>
  <c r="E9"/>
  <c r="A5"/>
  <c r="A16" i="26"/>
  <c r="A13"/>
  <c r="A10"/>
  <c r="A6"/>
  <c r="A14" i="30"/>
  <c r="A11"/>
  <c r="A4"/>
  <c r="A4" i="15"/>
  <c r="A5" i="5"/>
  <c r="A8" i="30"/>
  <c r="A9" i="23"/>
  <c r="B63" i="24"/>
  <c r="B44"/>
  <c r="B39"/>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alcChain>
</file>

<file path=xl/sharedStrings.xml><?xml version="1.0" encoding="utf-8"?>
<sst xmlns="http://schemas.openxmlformats.org/spreadsheetml/2006/main" count="1913" uniqueCount="509">
  <si>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</si>
  <si>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</si>
  <si>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</si>
  <si>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</si>
  <si>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</si>
  <si>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</si>
  <si>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</si>
  <si>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</si>
  <si>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</si>
  <si>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</si>
  <si>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</si>
  <si>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</si>
  <si>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</si>
  <si>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</si>
  <si>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</si>
  <si>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</si>
  <si>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</si>
  <si>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</si>
  <si>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</si>
  <si>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</si>
  <si>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</si>
  <si>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</si>
  <si>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</si>
  <si>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</si>
  <si>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</si>
  <si>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</si>
  <si>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</si>
  <si>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</si>
  <si>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</si>
  <si>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</si>
  <si>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</si>
  <si>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</si>
  <si>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</si>
  <si>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</si>
  <si>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</si>
  <si>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</si>
  <si>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</si>
  <si>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</si>
  <si>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</si>
  <si>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</si>
  <si>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</si>
  <si>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</si>
  <si>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</si>
  <si>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</si>
  <si>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</si>
  <si>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</si>
  <si>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</si>
  <si>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</si>
  <si>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</si>
  <si>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</si>
  <si>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</si>
  <si>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</si>
  <si>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</si>
  <si>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</si>
  <si>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</si>
  <si>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</si>
  <si>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</si>
  <si>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</si>
  <si>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</si>
  <si>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</si>
  <si>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</si>
  <si>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</si>
  <si>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</si>
  <si>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</si>
  <si>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</si>
  <si>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</si>
  <si>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</si>
  <si>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</si>
  <si>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</si>
  <si>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</si>
  <si>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</si>
  <si>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</si>
  <si>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</si>
  <si>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</si>
  <si>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</si>
  <si>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</si>
  <si>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</si>
  <si>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</si>
  <si>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</si>
  <si>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</si>
  <si>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</si>
  <si>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</si>
  <si>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</si>
  <si>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</si>
  <si>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</si>
  <si>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</si>
  <si>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</si>
  <si>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</si>
  <si>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</si>
  <si>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</si>
  <si>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</si>
  <si>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</si>
  <si>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</si>
  <si>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</si>
  <si>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</si>
  <si>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</si>
  <si>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</si>
  <si>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</si>
  <si>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</si>
  <si>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</si>
  <si>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</si>
  <si>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</si>
  <si>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</si>
  <si>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</si>
  <si>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</si>
  <si>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</si>
  <si>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</si>
  <si>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</si>
  <si>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</si>
  <si>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</si>
  <si>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</si>
  <si>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</si>
  <si>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</si>
  <si>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</si>
  <si>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</si>
  <si>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</si>
  <si>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</si>
  <si>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</si>
  <si>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</si>
  <si>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</si>
  <si>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</si>
  <si>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</si>
  <si>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</si>
  <si>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</si>
  <si>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</si>
  <si>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</si>
  <si>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</si>
  <si>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</si>
  <si>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</si>
  <si>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</si>
  <si>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</si>
  <si>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</si>
  <si>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</si>
  <si>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</si>
  <si>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</si>
  <si>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</si>
  <si>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</si>
  <si>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</si>
  <si>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</si>
  <si>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</si>
  <si>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</si>
  <si>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</si>
  <si>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</si>
  <si>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</si>
  <si>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</si>
  <si>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</si>
  <si>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</si>
  <si>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</si>
  <si>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</si>
  <si>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</si>
  <si>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</si>
  <si>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</si>
  <si>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</si>
  <si>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</si>
  <si>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</si>
  <si>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</si>
  <si>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</si>
  <si>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</si>
  <si>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</si>
  <si>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</si>
  <si>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</si>
  <si>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</si>
  <si>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</si>
  <si>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</si>
  <si>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</si>
  <si>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</si>
  <si>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</si>
  <si>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</si>
  <si>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</si>
  <si>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</si>
  <si>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</si>
  <si>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</si>
  <si>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</si>
  <si>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</si>
  <si>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</si>
  <si>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</si>
  <si>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</si>
  <si>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</si>
  <si>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</si>
  <si>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</si>
  <si>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</si>
  <si>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</si>
  <si>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</si>
  <si>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</si>
  <si>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</si>
  <si>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</si>
  <si>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</si>
  <si>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</si>
  <si>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</si>
  <si>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</si>
  <si>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</si>
  <si>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</si>
  <si>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</si>
  <si>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</si>
  <si>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</si>
  <si>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</si>
  <si>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</si>
  <si>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</si>
  <si>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</si>
  <si>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</si>
  <si>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</si>
  <si>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</si>
  <si>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</si>
  <si>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</si>
  <si>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</si>
  <si>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</si>
  <si>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</si>
  <si>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</si>
  <si>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</si>
  <si>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</si>
  <si>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</si>
  <si>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</si>
  <si>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</si>
  <si>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</si>
  <si>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</si>
  <si>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</si>
  <si>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</si>
  <si>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</si>
  <si>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</si>
  <si>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</si>
  <si>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</si>
  <si>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</si>
  <si>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</si>
  <si>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</si>
  <si>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</si>
  <si>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</si>
  <si>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</si>
  <si>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</si>
  <si>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</si>
  <si>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</si>
  <si>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</si>
  <si>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</si>
  <si>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</si>
  <si>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</si>
  <si>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</si>
  <si>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</si>
  <si>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</si>
  <si>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</si>
  <si>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</si>
  <si>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</si>
  <si>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</si>
  <si>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</si>
  <si>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</si>
  <si>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</si>
  <si>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</si>
  <si>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</si>
  <si>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</si>
  <si>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</si>
  <si>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</si>
  <si>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</si>
  <si>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</si>
  <si>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</si>
  <si>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</si>
  <si>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</si>
  <si>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</si>
  <si>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</si>
  <si>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</si>
  <si>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</si>
  <si>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</si>
  <si>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</si>
  <si>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</si>
  <si>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</si>
  <si>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</si>
  <si>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</si>
  <si>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</si>
  <si>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</si>
  <si>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</si>
  <si>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</si>
  <si>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</si>
  <si>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</si>
  <si>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</si>
  <si>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</si>
  <si>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</si>
  <si>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</si>
  <si>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</si>
  <si>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</si>
  <si>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</si>
  <si>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</si>
  <si>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</si>
  <si>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</si>
  <si>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</si>
  <si>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</si>
  <si>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</si>
  <si>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</si>
  <si>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</si>
  <si>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</si>
  <si>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</si>
  <si>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</si>
  <si>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</si>
  <si>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</si>
  <si>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</si>
  <si>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</si>
  <si>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</si>
  <si>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</si>
  <si>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</si>
  <si>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</si>
  <si>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</si>
  <si>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</si>
  <si>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</si>
  <si>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</si>
  <si>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</si>
  <si>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</si>
  <si>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</si>
  <si>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</si>
  <si>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</si>
  <si>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</si>
  <si>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</si>
  <si>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</si>
  <si>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</si>
  <si>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</si>
  <si>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</si>
  <si>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</si>
  <si>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</si>
  <si>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</si>
  <si>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</si>
  <si>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</si>
  <si>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</si>
  <si>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</si>
  <si>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</si>
  <si>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</si>
  <si>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</si>
  <si>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</si>
  <si>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</si>
  <si>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</si>
  <si>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</si>
  <si>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</si>
  <si>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</si>
  <si>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</si>
  <si>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</si>
  <si>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</si>
  <si>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</si>
  <si>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</si>
  <si>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</si>
  <si>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</si>
  <si>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</si>
  <si>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</si>
  <si>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</si>
  <si>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</si>
  <si>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</si>
  <si>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</si>
  <si>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</si>
  <si>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</si>
  <si>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</si>
  <si>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</si>
  <si>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</si>
  <si>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</si>
  <si>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</si>
  <si>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</si>
  <si>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</si>
  <si>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</si>
  <si>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</si>
  <si>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</si>
  <si>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</si>
  <si>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</si>
  <si>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</si>
  <si>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</si>
  <si>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</si>
  <si>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</si>
  <si>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</si>
  <si>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</si>
  <si>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</si>
  <si>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</si>
  <si>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</si>
  <si>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</si>
  <si>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</si>
  <si>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</si>
  <si>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</si>
  <si>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</si>
  <si>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</si>
  <si>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</si>
  <si>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</si>
  <si>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</si>
  <si>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</si>
  <si>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</si>
  <si>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</si>
  <si>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</si>
  <si>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</si>
  <si>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</si>
  <si>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</si>
  <si>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</si>
  <si>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</si>
  <si>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</si>
  <si>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</si>
  <si>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</si>
  <si>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</si>
  <si>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</si>
  <si>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</si>
  <si>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</si>
  <si>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</si>
  <si>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</si>
  <si>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</si>
  <si>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</si>
  <si>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</si>
  <si>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</si>
  <si>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</si>
  <si>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</si>
  <si>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</si>
  <si>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</si>
  <si>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</si>
  <si>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</si>
  <si>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</si>
  <si>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</si>
  <si>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</si>
  <si>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</si>
  <si>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</si>
  <si>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</si>
  <si>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</si>
  <si>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</si>
  <si>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</si>
  <si>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</si>
  <si>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</si>
  <si>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</si>
  <si>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</si>
  <si>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</si>
  <si>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</si>
  <si>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</si>
  <si>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Среднее значение</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</si>
  <si>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</si>
  <si>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 в том числе</t>
  </si>
  <si>
    <t>ВЛ 0,4кВ с заменой опор, провода д. Жарцы</t>
  </si>
  <si>
    <t>Атмосферные воздействия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</si>
  <si>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</si>
  <si>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</si>
  <si>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</si>
  <si>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</si>
  <si>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</si>
  <si>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</si>
  <si>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</si>
  <si>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</si>
  <si>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</si>
  <si>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</si>
  <si>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</si>
  <si>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</si>
  <si>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</si>
  <si>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</si>
  <si>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</si>
  <si>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</si>
  <si>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</si>
  <si>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</si>
  <si>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</si>
  <si>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</si>
  <si>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</si>
  <si>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</si>
  <si>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</si>
  <si>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</si>
  <si>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</si>
  <si>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</si>
  <si>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</si>
  <si>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</si>
  <si>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</si>
  <si>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</si>
  <si>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</si>
  <si>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</si>
  <si>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</si>
  <si>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</si>
  <si>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</si>
  <si>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</si>
  <si>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</si>
  <si>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</si>
  <si>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</si>
  <si>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</si>
  <si>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</si>
  <si>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</si>
  <si>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</si>
  <si>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</si>
  <si>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</si>
  <si>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</si>
  <si>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</si>
  <si>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</si>
  <si>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</si>
  <si>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</si>
  <si>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I</t>
  </si>
  <si>
    <t xml:space="preserve">2.66 Км_x000D_
</t>
  </si>
  <si>
    <t>П</t>
  </si>
  <si>
    <t>Расчет стоимости на основании объекта-аналога</t>
  </si>
  <si>
    <t>1.4.4 Строительство воздушных линий напряжением 0,4 кВ</t>
  </si>
  <si>
    <t xml:space="preserve">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ЭУ._x000D_
</t>
  </si>
  <si>
    <r>
      <t xml:space="preserve">Уменьшение количества аварийных отключений, обеспечение надежного электроснабжения потребителей. </t>
    </r>
    <r>
      <rPr>
        <sz val="12"/>
        <color rgb="FFFF0000"/>
        <rFont val="Times New Roman"/>
        <family val="1"/>
        <charset val="204"/>
      </rPr>
      <t xml:space="preserve"> Акт технического освидетельствования от 31.06.2016.</t>
    </r>
    <r>
      <rPr>
        <sz val="12"/>
        <rFont val="Times New Roman"/>
        <family val="1"/>
        <charset val="204"/>
      </rPr>
      <t xml:space="preserve">_x000D_
  </t>
    </r>
  </si>
  <si>
    <t>Акт технического освидетельствования от 31.06.2016._x000D_</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</si>
  <si>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</si>
  <si>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</si>
  <si>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</si>
  <si>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</si>
  <si>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</si>
  <si>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</si>
  <si>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</si>
  <si>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ЭN232705_02</t>
  </si>
  <si>
    <t xml:space="preserve">Строительство электрических сетей 0,4кВ, г. Гороховец (7,73 км) </t>
  </si>
  <si>
    <t xml:space="preserve">Существующие сети 0,4 кВ в городе Гороховец имеют крайне неравномерную степень износа и разное исполнение. Оптимизация существующих сетей  связана со строительством новых объектов электросетевого хозяйства и перераспределением нагрузок между подстанциями. Выполнить подобные мероприятия  в рамках производственной программы не представляется возможным ввиду фактического создания нового объекта, а не реконструкции старого.
Увеличение надежности электроснабжения существующих потребителей до нормативной категории (как правило, прокладка второго питания на ответственные объекты - социально важные объекты, многоквартирные многоэтажные дома с лифтами и т.п.).
</t>
  </si>
  <si>
    <t>г. Гороховец</t>
  </si>
  <si>
    <t xml:space="preserve">При реализации проекта планируется Строительство электрических сетей 0,4кВ, г. Гороховец (7,73 км).  </t>
  </si>
  <si>
    <t xml:space="preserve">Полная стоимость проекта составляет 34717,123 тыс. руб. без НДС (42354,890 тыс. руб. с НДС). 
</t>
  </si>
  <si>
    <t>Владимирская область, г. Гороховец</t>
  </si>
  <si>
    <t>2026,2027,2028,2029</t>
  </si>
  <si>
    <t>31.05.2026;31.05.2027;31.05.2028;31.05.2029.</t>
  </si>
  <si>
    <t>Финансовая модель по проекту инвестиционной программы ЭN232705_02</t>
  </si>
  <si>
    <t>Строительство электрических сетей 0,4кВ  (Гороховец) 7,73 км</t>
  </si>
  <si>
    <r>
      <t xml:space="preserve">	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ЭУ._x000D_
</t>
    </r>
    <r>
      <rPr>
        <sz val="12"/>
        <color rgb="FFFF0000"/>
        <rFont val="Times New Roman"/>
        <family val="1"/>
        <charset val="204"/>
      </rPr>
      <t xml:space="preserve">
</t>
    </r>
  </si>
  <si>
    <t>ВЛ-0,4 от ТП-20 "ул. Московская"</t>
  </si>
  <si>
    <t>ВЛИ-0,4 от ТП-20 "ул. Московская"</t>
  </si>
  <si>
    <t>ВЛ</t>
  </si>
  <si>
    <t>ВЛИ</t>
  </si>
  <si>
    <t xml:space="preserve">дерево на ж/б приставках </t>
  </si>
  <si>
    <t>ж/б</t>
  </si>
  <si>
    <t xml:space="preserve">Акт технического освидетельствования от 31.06.2016.
</t>
  </si>
  <si>
    <t>Дальнейшая эксплуатация технологической системы разрешается на срок 5 лет при условии устранения замечаний в указанные сроки</t>
  </si>
  <si>
    <t>ВЛ-0,4 кВ от ТП-36 "ул. Набережная, Фрунзе"</t>
  </si>
  <si>
    <t>участок от опоры № 3 до опоры № 43 ВЛ-0,4 кВ от ТП-36 "ул. Набережная, Фрунзе"</t>
  </si>
  <si>
    <t>ВЛИ-0,4 кВ от ТП-Колледж "ул. Фрунзе"</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</si>
</sst>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2"/>
      <color rgb="FFFF0000"/>
      <name val="Times New Roman"/>
      <family val="1"/>
      <charset val="204"/>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65" fillId="0" borderId="25" xfId="6" applyFont="1" applyBorder="1" applyAlignment="1">
      <alignment vertical="center" wrapText="1"/>
    </xf>
    <xf numFmtId="0" fontId="0" fillId="0" borderId="0" xfId="6" applyFont="1"/>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vertical="center"/>
    </xf>
    <xf numFmtId="0" fontId="9" fillId="0" borderId="0" xfId="73" applyFont="1" applyFill="1" applyAlignment="1">
      <alignment horizontal="center" vertical="center" wrapText="1"/>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1"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64" xfId="67" applyFont="1" applyBorder="1" applyAlignment="1">
      <alignment horizontal="left"/>
    </xf>
    <xf numFmtId="0" fontId="9" fillId="0" borderId="64" xfId="67" applyFont="1" applyBorder="1" applyAlignment="1">
      <alignment horizontal="left" vertical="top" wrapText="1"/>
    </xf>
    <xf numFmtId="3" fontId="44" fillId="0" borderId="62"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 26'!$B$89,'5. Анализ Эконом Эфф 26'!$D$89:$Q$89)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26'!$B$90,'5. Анализ Эконом Эфф 26'!$D$90:$Q$90)</c:f>
              <c:numCache>
                <c:formatCode>_-* #,##0\ _₽_-;\-* #,##0\ _₽_-;_-* "-"\ _₽_-;_-@_-</c:formatCode>
                <c:ptCount val="15"/>
                <c:pt idx="0">
                  <c:v>-1292.916408307351</c:v>
                </c:pt>
                <c:pt idx="1">
                  <c:v>915.43977299797712</c:v>
                </c:pt>
                <c:pt idx="2">
                  <c:v>1364.617497753597</c:v>
                </c:pt>
                <c:pt idx="3">
                  <c:v>2142.5288183243092</c:v>
                </c:pt>
                <c:pt idx="4">
                  <c:v>2592.3232495132143</c:v>
                </c:pt>
                <c:pt idx="5">
                  <c:v>3124.3010796558924</c:v>
                </c:pt>
                <c:pt idx="6">
                  <c:v>3574.2496874531189</c:v>
                </c:pt>
                <c:pt idx="7">
                  <c:v>4044.7441449887883</c:v>
                </c:pt>
                <c:pt idx="8">
                  <c:v>4494.7312969380946</c:v>
                </c:pt>
                <c:pt idx="9">
                  <c:v>4949.8549113220124</c:v>
                </c:pt>
                <c:pt idx="10">
                  <c:v>5399.851699309339</c:v>
                </c:pt>
                <c:pt idx="11">
                  <c:v>5851.132602905318</c:v>
                </c:pt>
                <c:pt idx="12">
                  <c:v>6301.1317999021494</c:v>
                </c:pt>
                <c:pt idx="13">
                  <c:v>6751.4520258011444</c:v>
                </c:pt>
                <c:pt idx="14">
                  <c:v>7201.4518250503525</c:v>
                </c:pt>
              </c:numCache>
            </c:numRef>
          </c:val>
          <c:extLst xmlns:c16r2="http://schemas.microsoft.com/office/drawing/2015/06/chart">
            <c:ext xmlns:c16="http://schemas.microsoft.com/office/drawing/2014/chart" uri="{C3380CC4-5D6E-409C-BE32-E72D297353CC}">
              <c16:uniqueId val="{00000000-8D67-419E-8631-385946DA0C5A}"/>
            </c:ext>
          </c:extLst>
        </c:ser>
        <c:ser>
          <c:idx val="1"/>
          <c:order val="1"/>
          <c:tx>
            <c:v>NPV</c:v>
          </c:tx>
          <c:marker>
            <c:symbol val="none"/>
          </c:marker>
          <c:cat>
            <c:numRef>
              <c:f>('5. Анализ Эконом Эфф 26'!$B$89,'5. Анализ Эконом Эфф 26'!$D$89:$Q$89)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26'!$B$92,'5. Анализ Эконом Эфф 26'!$D$92:$Q$92)</c:f>
              <c:numCache>
                <c:formatCode>_-* #,##0\ _₽_-;\-* #,##0\ _₽_-;_-* "-"\ _₽_-;_-@_-</c:formatCode>
                <c:ptCount val="15"/>
                <c:pt idx="0">
                  <c:v>-1292.916408307351</c:v>
                </c:pt>
                <c:pt idx="1">
                  <c:v>373.01849118534528</c:v>
                </c:pt>
                <c:pt idx="2">
                  <c:v>652.68229993533203</c:v>
                </c:pt>
                <c:pt idx="3">
                  <c:v>1066.2571945078691</c:v>
                </c:pt>
                <c:pt idx="4">
                  <c:v>1270.4517552538555</c:v>
                </c:pt>
                <c:pt idx="5">
                  <c:v>1476.6712164684427</c:v>
                </c:pt>
                <c:pt idx="6">
                  <c:v>1625.6090545609422</c:v>
                </c:pt>
                <c:pt idx="7">
                  <c:v>1758.5940564993939</c:v>
                </c:pt>
                <c:pt idx="8">
                  <c:v>1867.2001731365385</c:v>
                </c:pt>
                <c:pt idx="9">
                  <c:v>1960.9973052777943</c:v>
                </c:pt>
                <c:pt idx="10">
                  <c:v>2040.1882680744895</c:v>
                </c:pt>
                <c:pt idx="11">
                  <c:v>2108.0022403811631</c:v>
                </c:pt>
                <c:pt idx="12">
                  <c:v>2165.7439962361705</c:v>
                </c:pt>
                <c:pt idx="13">
                  <c:v>2215.0847431888405</c:v>
                </c:pt>
                <c:pt idx="14">
                  <c:v>2257.1867314071815</c:v>
                </c:pt>
              </c:numCache>
            </c:numRef>
          </c:val>
          <c:extLst xmlns:c16r2="http://schemas.microsoft.com/office/drawing/2015/06/chart">
            <c:ext xmlns:c16="http://schemas.microsoft.com/office/drawing/2014/chart" uri="{C3380CC4-5D6E-409C-BE32-E72D297353CC}">
              <c16:uniqueId val="{00000001-8D67-419E-8631-385946DA0C5A}"/>
            </c:ext>
          </c:extLst>
        </c:ser>
        <c:dLbls/>
        <c:marker val="1"/>
        <c:axId val="159324032"/>
        <c:axId val="159325568"/>
      </c:lineChart>
      <c:catAx>
        <c:axId val="15932403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9325568"/>
        <c:crosses val="autoZero"/>
        <c:auto val="1"/>
        <c:lblAlgn val="ctr"/>
        <c:lblOffset val="100"/>
      </c:catAx>
      <c:valAx>
        <c:axId val="15932556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9324032"/>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 27'!$B$89,'5. Анализ Эконом Эфф 27'!$D$89:$Q$89)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 27'!$B$90,'5. Анализ Эконом Эфф 27'!$D$90:$Q$90)</c:f>
              <c:numCache>
                <c:formatCode>_-* #,##0\ _₽_-;\-* #,##0\ _₽_-;_-* "-"\ _₽_-;_-@_-</c:formatCode>
                <c:ptCount val="15"/>
                <c:pt idx="0">
                  <c:v>-1260.8725827836797</c:v>
                </c:pt>
                <c:pt idx="1">
                  <c:v>919.82587808517587</c:v>
                </c:pt>
                <c:pt idx="2">
                  <c:v>1368.4790634758342</c:v>
                </c:pt>
                <c:pt idx="3">
                  <c:v>2140.0004933023897</c:v>
                </c:pt>
                <c:pt idx="4">
                  <c:v>2589.6637896500542</c:v>
                </c:pt>
                <c:pt idx="5">
                  <c:v>3120.0441471066933</c:v>
                </c:pt>
                <c:pt idx="6">
                  <c:v>3569.9599711936094</c:v>
                </c:pt>
                <c:pt idx="7">
                  <c:v>4040.0550605577691</c:v>
                </c:pt>
                <c:pt idx="8">
                  <c:v>4490.0340165794978</c:v>
                </c:pt>
                <c:pt idx="9">
                  <c:v>4945.0577889205379</c:v>
                </c:pt>
                <c:pt idx="10">
                  <c:v>5395.05252792597</c:v>
                </c:pt>
                <c:pt idx="11">
                  <c:v>5846.3084710112298</c:v>
                </c:pt>
                <c:pt idx="12">
                  <c:v>6296.3071557625881</c:v>
                </c:pt>
                <c:pt idx="13">
                  <c:v>6746.621141533903</c:v>
                </c:pt>
                <c:pt idx="14">
                  <c:v>7196.6208127217424</c:v>
                </c:pt>
              </c:numCache>
            </c:numRef>
          </c:val>
          <c:extLst xmlns:c16r2="http://schemas.microsoft.com/office/drawing/2015/06/chart">
            <c:ext xmlns:c16="http://schemas.microsoft.com/office/drawing/2014/chart" uri="{C3380CC4-5D6E-409C-BE32-E72D297353CC}">
              <c16:uniqueId val="{00000000-054C-42EC-B56C-5217FFB32711}"/>
            </c:ext>
          </c:extLst>
        </c:ser>
        <c:ser>
          <c:idx val="1"/>
          <c:order val="1"/>
          <c:tx>
            <c:v>NPV</c:v>
          </c:tx>
          <c:marker>
            <c:symbol val="none"/>
          </c:marker>
          <c:cat>
            <c:numRef>
              <c:f>('5. Анализ Эконом Эфф 27'!$B$89,'5. Анализ Эконом Эфф 27'!$D$89:$Q$89)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 27'!$B$92,'5. Анализ Эконом Эфф 27'!$D$92:$Q$92)</c:f>
              <c:numCache>
                <c:formatCode>_-* #,##0\ _₽_-;\-* #,##0\ _₽_-;_-* "-"\ _₽_-;_-@_-</c:formatCode>
                <c:ptCount val="15"/>
                <c:pt idx="0">
                  <c:v>-1260.8725827836797</c:v>
                </c:pt>
                <c:pt idx="1">
                  <c:v>384.63415659823193</c:v>
                </c:pt>
                <c:pt idx="2">
                  <c:v>663.97138041633161</c:v>
                </c:pt>
                <c:pt idx="3">
                  <c:v>1074.1491032021081</c:v>
                </c:pt>
                <c:pt idx="4">
                  <c:v>1278.2841322610641</c:v>
                </c:pt>
                <c:pt idx="5">
                  <c:v>1483.8843384278766</c:v>
                </c:pt>
                <c:pt idx="6">
                  <c:v>1632.8113247589667</c:v>
                </c:pt>
                <c:pt idx="7">
                  <c:v>1765.6834455014516</c:v>
                </c:pt>
                <c:pt idx="8">
                  <c:v>1874.2875840201932</c:v>
                </c:pt>
                <c:pt idx="9">
                  <c:v>1968.0641395598552</c:v>
                </c:pt>
                <c:pt idx="10">
                  <c:v>2047.2547417743124</c:v>
                </c:pt>
                <c:pt idx="11">
                  <c:v>2115.0649632655422</c:v>
                </c:pt>
                <c:pt idx="12">
                  <c:v>2172.8066533916476</c:v>
                </c:pt>
                <c:pt idx="13">
                  <c:v>2222.1467166251705</c:v>
                </c:pt>
                <c:pt idx="14">
                  <c:v>2264.2486928620879</c:v>
                </c:pt>
              </c:numCache>
            </c:numRef>
          </c:val>
          <c:extLst xmlns:c16r2="http://schemas.microsoft.com/office/drawing/2015/06/chart">
            <c:ext xmlns:c16="http://schemas.microsoft.com/office/drawing/2014/chart" uri="{C3380CC4-5D6E-409C-BE32-E72D297353CC}">
              <c16:uniqueId val="{00000001-054C-42EC-B56C-5217FFB32711}"/>
            </c:ext>
          </c:extLst>
        </c:ser>
        <c:dLbls/>
        <c:marker val="1"/>
        <c:axId val="159426048"/>
        <c:axId val="159427584"/>
      </c:lineChart>
      <c:catAx>
        <c:axId val="15942604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9427584"/>
        <c:crosses val="autoZero"/>
        <c:auto val="1"/>
        <c:lblAlgn val="ctr"/>
        <c:lblOffset val="100"/>
      </c:catAx>
      <c:valAx>
        <c:axId val="15942758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9426048"/>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 28'!$B$89,'5. Анализ Эконом Эфф 28'!$D$89:$Q$89)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 28'!$B$90,'5. Анализ Эконом Эфф 28'!$D$90:$Q$90)</c:f>
              <c:numCache>
                <c:formatCode>_-* #,##0\ _₽_-;\-* #,##0\ _₽_-;_-* "-"\ _₽_-;_-@_-</c:formatCode>
                <c:ptCount val="15"/>
                <c:pt idx="0">
                  <c:v>-2315.0690281293155</c:v>
                </c:pt>
                <c:pt idx="1">
                  <c:v>735.19376948316403</c:v>
                </c:pt>
                <c:pt idx="2">
                  <c:v>1185.193769483164</c:v>
                </c:pt>
                <c:pt idx="3">
                  <c:v>2172.7594688862837</c:v>
                </c:pt>
                <c:pt idx="4">
                  <c:v>2622.7594688862837</c:v>
                </c:pt>
                <c:pt idx="5">
                  <c:v>3165.1538641335897</c:v>
                </c:pt>
                <c:pt idx="6">
                  <c:v>3615.1538641335897</c:v>
                </c:pt>
                <c:pt idx="7">
                  <c:v>4065.1538641335897</c:v>
                </c:pt>
                <c:pt idx="8">
                  <c:v>4515.1538641335901</c:v>
                </c:pt>
                <c:pt idx="9">
                  <c:v>4965.1538641335901</c:v>
                </c:pt>
                <c:pt idx="10">
                  <c:v>5415.1538641335901</c:v>
                </c:pt>
                <c:pt idx="11">
                  <c:v>5865.1538641335901</c:v>
                </c:pt>
                <c:pt idx="12">
                  <c:v>6315.1538641335901</c:v>
                </c:pt>
                <c:pt idx="13">
                  <c:v>6765.1538641335901</c:v>
                </c:pt>
                <c:pt idx="14">
                  <c:v>7215.1538641335901</c:v>
                </c:pt>
              </c:numCache>
            </c:numRef>
          </c:val>
          <c:extLst xmlns:c16r2="http://schemas.microsoft.com/office/drawing/2015/06/chart">
            <c:ext xmlns:c16="http://schemas.microsoft.com/office/drawing/2014/chart" uri="{C3380CC4-5D6E-409C-BE32-E72D297353CC}">
              <c16:uniqueId val="{00000000-E0CF-4EE7-99C1-BED51A185FD8}"/>
            </c:ext>
          </c:extLst>
        </c:ser>
        <c:ser>
          <c:idx val="1"/>
          <c:order val="1"/>
          <c:tx>
            <c:v>NPV</c:v>
          </c:tx>
          <c:marker>
            <c:symbol val="none"/>
          </c:marker>
          <c:cat>
            <c:numRef>
              <c:f>('5. Анализ Эконом Эфф 28'!$B$89,'5. Анализ Эконом Эфф 28'!$D$89:$Q$89)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 28'!$B$92,'5. Анализ Эконом Эфф 28'!$D$92:$Q$92)</c:f>
              <c:numCache>
                <c:formatCode>_-* #,##0\ _₽_-;\-* #,##0\ _₽_-;_-* "-"\ _₽_-;_-@_-</c:formatCode>
                <c:ptCount val="15"/>
                <c:pt idx="0">
                  <c:v>-2315.0690281293155</c:v>
                </c:pt>
                <c:pt idx="1">
                  <c:v>-34.854427959852956</c:v>
                </c:pt>
                <c:pt idx="2">
                  <c:v>245.32133989676407</c:v>
                </c:pt>
                <c:pt idx="3">
                  <c:v>770.35853785713607</c:v>
                </c:pt>
                <c:pt idx="4">
                  <c:v>974.64642130828292</c:v>
                </c:pt>
                <c:pt idx="5">
                  <c:v>1184.9038298241833</c:v>
                </c:pt>
                <c:pt idx="6">
                  <c:v>1333.8586792896335</c:v>
                </c:pt>
                <c:pt idx="7">
                  <c:v>1461.0509339779182</c:v>
                </c:pt>
                <c:pt idx="8">
                  <c:v>1569.6601515411364</c:v>
                </c:pt>
                <c:pt idx="9">
                  <c:v>1662.4013500410238</c:v>
                </c:pt>
                <c:pt idx="10">
                  <c:v>1741.5928780914783</c:v>
                </c:pt>
                <c:pt idx="11">
                  <c:v>1809.2143690405471</c:v>
                </c:pt>
                <c:pt idx="12">
                  <c:v>1866.9562279331003</c:v>
                </c:pt>
                <c:pt idx="13">
                  <c:v>1916.261888331489</c:v>
                </c:pt>
                <c:pt idx="14">
                  <c:v>1958.3638953320772</c:v>
                </c:pt>
              </c:numCache>
            </c:numRef>
          </c:val>
          <c:extLst xmlns:c16r2="http://schemas.microsoft.com/office/drawing/2015/06/chart">
            <c:ext xmlns:c16="http://schemas.microsoft.com/office/drawing/2014/chart" uri="{C3380CC4-5D6E-409C-BE32-E72D297353CC}">
              <c16:uniqueId val="{00000001-E0CF-4EE7-99C1-BED51A185FD8}"/>
            </c:ext>
          </c:extLst>
        </c:ser>
        <c:dLbls/>
        <c:marker val="1"/>
        <c:axId val="159847936"/>
        <c:axId val="159849472"/>
      </c:lineChart>
      <c:catAx>
        <c:axId val="15984793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9849472"/>
        <c:crosses val="autoZero"/>
        <c:auto val="1"/>
        <c:lblAlgn val="ctr"/>
        <c:lblOffset val="100"/>
      </c:catAx>
      <c:valAx>
        <c:axId val="15984947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9847936"/>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 29'!$B$89,'5. Анализ Эконом Эфф 29'!$D$89:$Q$89)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 29'!$B$90,'5. Анализ Эконом Эфф 29'!$D$90:$Q$90)</c:f>
              <c:numCache>
                <c:formatCode>_-* #,##0\ _₽_-;\-* #,##0\ _₽_-;_-* "-"\ _₽_-;_-@_-</c:formatCode>
                <c:ptCount val="15"/>
                <c:pt idx="0">
                  <c:v>-2420.8207441484265</c:v>
                </c:pt>
                <c:pt idx="1">
                  <c:v>716.66532664506803</c:v>
                </c:pt>
                <c:pt idx="2">
                  <c:v>1166.665326645068</c:v>
                </c:pt>
                <c:pt idx="3">
                  <c:v>2176.0368443434418</c:v>
                </c:pt>
                <c:pt idx="4">
                  <c:v>2626.0368443434418</c:v>
                </c:pt>
                <c:pt idx="5">
                  <c:v>3166.2280788403496</c:v>
                </c:pt>
                <c:pt idx="6">
                  <c:v>3616.2280788403496</c:v>
                </c:pt>
                <c:pt idx="7">
                  <c:v>4066.2280788403496</c:v>
                </c:pt>
                <c:pt idx="8">
                  <c:v>4516.2280788403496</c:v>
                </c:pt>
                <c:pt idx="9">
                  <c:v>4966.2280788403496</c:v>
                </c:pt>
                <c:pt idx="10">
                  <c:v>5416.2280788403496</c:v>
                </c:pt>
                <c:pt idx="11">
                  <c:v>5866.2280788403496</c:v>
                </c:pt>
                <c:pt idx="12">
                  <c:v>6316.2280788403496</c:v>
                </c:pt>
                <c:pt idx="13">
                  <c:v>6766.2280788403496</c:v>
                </c:pt>
                <c:pt idx="14">
                  <c:v>7216.2280788403496</c:v>
                </c:pt>
              </c:numCache>
            </c:numRef>
          </c:val>
          <c:extLst xmlns:c16r2="http://schemas.microsoft.com/office/drawing/2015/06/chart">
            <c:ext xmlns:c16="http://schemas.microsoft.com/office/drawing/2014/chart" uri="{C3380CC4-5D6E-409C-BE32-E72D297353CC}">
              <c16:uniqueId val="{00000000-FFA0-43A0-9A07-5BE7D26610B9}"/>
            </c:ext>
          </c:extLst>
        </c:ser>
        <c:ser>
          <c:idx val="1"/>
          <c:order val="1"/>
          <c:tx>
            <c:v>NPV</c:v>
          </c:tx>
          <c:marker>
            <c:symbol val="none"/>
          </c:marker>
          <c:cat>
            <c:numRef>
              <c:f>('5. Анализ Эконом Эфф 29'!$B$89,'5. Анализ Эконом Эфф 29'!$D$89:$Q$89)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 29'!$B$92,'5. Анализ Эконом Эфф 29'!$D$92:$Q$92)</c:f>
              <c:numCache>
                <c:formatCode>_-* #,##0\ _₽_-;\-* #,##0\ _₽_-;_-* "-"\ _₽_-;_-@_-</c:formatCode>
                <c:ptCount val="15"/>
                <c:pt idx="0">
                  <c:v>-2420.8207441484265</c:v>
                </c:pt>
                <c:pt idx="1">
                  <c:v>-77.008003418322687</c:v>
                </c:pt>
                <c:pt idx="2">
                  <c:v>203.16776443829434</c:v>
                </c:pt>
                <c:pt idx="3">
                  <c:v>739.79797919126327</c:v>
                </c:pt>
                <c:pt idx="4">
                  <c:v>944.08586264241012</c:v>
                </c:pt>
                <c:pt idx="5">
                  <c:v>1153.4892231187628</c:v>
                </c:pt>
                <c:pt idx="6">
                  <c:v>1302.444072584213</c:v>
                </c:pt>
                <c:pt idx="7">
                  <c:v>1429.6363272724977</c:v>
                </c:pt>
                <c:pt idx="8">
                  <c:v>1538.2455448357159</c:v>
                </c:pt>
                <c:pt idx="9">
                  <c:v>1630.9867433356033</c:v>
                </c:pt>
                <c:pt idx="10">
                  <c:v>1710.1782713860578</c:v>
                </c:pt>
                <c:pt idx="11">
                  <c:v>1777.7997623351266</c:v>
                </c:pt>
                <c:pt idx="12">
                  <c:v>1835.5416212276796</c:v>
                </c:pt>
                <c:pt idx="13">
                  <c:v>1884.8472816260683</c:v>
                </c:pt>
                <c:pt idx="14">
                  <c:v>1926.9492886266564</c:v>
                </c:pt>
              </c:numCache>
            </c:numRef>
          </c:val>
          <c:extLst xmlns:c16r2="http://schemas.microsoft.com/office/drawing/2015/06/chart">
            <c:ext xmlns:c16="http://schemas.microsoft.com/office/drawing/2014/chart" uri="{C3380CC4-5D6E-409C-BE32-E72D297353CC}">
              <c16:uniqueId val="{00000001-FFA0-43A0-9A07-5BE7D26610B9}"/>
            </c:ext>
          </c:extLst>
        </c:ser>
        <c:dLbls/>
        <c:marker val="1"/>
        <c:axId val="159950336"/>
        <c:axId val="159951872"/>
      </c:lineChart>
      <c:catAx>
        <c:axId val="15995033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9951872"/>
        <c:crosses val="autoZero"/>
        <c:auto val="1"/>
        <c:lblAlgn val="ctr"/>
        <c:lblOffset val="100"/>
      </c:catAx>
      <c:valAx>
        <c:axId val="15995187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9950336"/>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B61F7640-B669-48A4-AF25-C35CACD9F2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835256C5-F513-4908-8307-68DB2722A9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0F8600B0-00B3-48C2-A768-F56136F611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FD541B53-2037-4B0C-821E-B3FD2336BC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101;&#1083;&#1077;&#1082;&#1090;&#1088;&#1080;&#1095;&#1077;&#1089;&#1082;&#1080;&#1093;%20&#1089;&#1077;&#1090;&#1077;&#1081;%200,4&#1082;&#1042;%20%20(&#1043;&#1086;&#1088;&#1086;&#1093;&#1086;&#1074;&#1077;&#1094;)%207,73%20&#1082;&#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101;&#1083;&#1077;&#1082;&#1090;&#1088;&#1080;&#1095;&#1077;&#1089;&#1082;&#1080;&#1093;%20&#1089;&#1077;&#1090;&#1077;&#1081;%200,4&#1082;&#1042;%20%20(&#1043;&#1086;&#1088;&#1086;&#1093;&#1086;&#1074;&#1077;&#1094;)%207,73%20&#1082;&#108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7;&#1090;&#1088;&#1086;&#1080;&#1090;&#1077;&#1083;&#1100;&#1089;&#1090;&#1074;&#1086;%20&#1101;&#1083;&#1077;&#1082;&#1090;&#1088;&#1080;&#1095;&#1077;&#1089;&#1082;&#1080;&#1093;%20&#1089;&#1077;&#1090;&#1077;&#1081;%200,4&#1082;&#1042;%20%20(&#1043;&#1086;&#1088;&#1086;&#1093;&#1086;&#1074;&#1077;&#1094;)%207,73%20&#1082;&#108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101;&#1083;&#1077;&#1082;&#1090;&#1088;&#1080;&#1095;&#1077;&#1089;&#1082;&#1080;&#1093;%20&#1089;&#1077;&#1090;&#1077;&#1081;%200,4&#1082;&#1042;%20%20(&#1043;&#1086;&#1088;&#1086;&#1093;&#1086;&#1074;&#1077;&#1094;)%207,73%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refreshError="1"/>
      <sheetData sheetId="2" refreshError="1"/>
      <sheetData sheetId="3" refreshError="1"/>
      <sheetData sheetId="4" refreshError="1"/>
      <sheetData sheetId="5" refreshError="1"/>
      <sheetData sheetId="6" refreshError="1"/>
      <sheetData sheetId="7">
        <row r="89">
          <cell r="B89">
            <v>2026</v>
          </cell>
        </row>
      </sheetData>
      <sheetData sheetId="8" refreshError="1"/>
      <sheetData sheetId="9" refreshError="1"/>
      <sheetData sheetId="10" refreshError="1"/>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refreshError="1"/>
      <sheetData sheetId="2" refreshError="1"/>
      <sheetData sheetId="3" refreshError="1"/>
      <sheetData sheetId="4" refreshError="1"/>
      <sheetData sheetId="5" refreshError="1"/>
      <sheetData sheetId="6" refreshError="1"/>
      <sheetData sheetId="7">
        <row r="89">
          <cell r="B89">
            <v>2027</v>
          </cell>
        </row>
      </sheetData>
      <sheetData sheetId="8" refreshError="1"/>
      <sheetData sheetId="9" refreshError="1"/>
      <sheetData sheetId="10" refreshError="1"/>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refreshError="1"/>
      <sheetData sheetId="2" refreshError="1"/>
      <sheetData sheetId="3" refreshError="1"/>
      <sheetData sheetId="4" refreshError="1"/>
      <sheetData sheetId="5" refreshError="1"/>
      <sheetData sheetId="6" refreshError="1"/>
      <sheetData sheetId="7">
        <row r="89">
          <cell r="B89">
            <v>2028</v>
          </cell>
        </row>
      </sheetData>
      <sheetData sheetId="8" refreshError="1"/>
      <sheetData sheetId="9" refreshError="1"/>
      <sheetData sheetId="10" refreshError="1"/>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zoomScaleSheetLayoutView="85" workbookViewId="0">
      <selection activeCell="C41" sqref="C41"/>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45" t="s">
        <v>455</v>
      </c>
      <c r="B5" s="245"/>
      <c r="C5" s="245"/>
    </row>
    <row r="6" spans="1:3" s="7" customFormat="1" ht="15.75">
      <c r="A6" s="12"/>
    </row>
    <row r="7" spans="1:3" s="7" customFormat="1" ht="18.75">
      <c r="A7" s="249" t="s">
        <v>5</v>
      </c>
      <c r="B7" s="249"/>
      <c r="C7" s="249"/>
    </row>
    <row r="8" spans="1:3" s="7" customFormat="1" ht="18.75">
      <c r="A8" s="10"/>
      <c r="B8" s="10"/>
      <c r="C8" s="10"/>
    </row>
    <row r="9" spans="1:3" s="7" customFormat="1" ht="24" customHeight="1">
      <c r="A9" s="250" t="s">
        <v>456</v>
      </c>
      <c r="B9" s="250"/>
      <c r="C9" s="250"/>
    </row>
    <row r="10" spans="1:3" s="7" customFormat="1">
      <c r="A10" s="246" t="s">
        <v>4</v>
      </c>
      <c r="B10" s="246"/>
      <c r="C10" s="246"/>
    </row>
    <row r="11" spans="1:3" s="7" customFormat="1" ht="18.75">
      <c r="A11" s="10"/>
      <c r="B11" s="10"/>
      <c r="C11" s="10"/>
    </row>
    <row r="12" spans="1:3" s="7" customFormat="1" ht="15.75">
      <c r="A12" s="251" t="s">
        <v>486</v>
      </c>
      <c r="B12" s="251"/>
      <c r="C12" s="251"/>
    </row>
    <row r="13" spans="1:3" s="7" customFormat="1" ht="15.75">
      <c r="A13" s="252" t="s">
        <v>3</v>
      </c>
      <c r="B13" s="252"/>
      <c r="C13" s="252"/>
    </row>
    <row r="14" spans="1:3" s="7" customFormat="1" ht="5.25" customHeight="1">
      <c r="A14" s="3"/>
      <c r="B14" s="3"/>
      <c r="C14" s="3"/>
    </row>
    <row r="15" spans="1:3" s="2" customFormat="1" ht="126" customHeight="1">
      <c r="A15" s="253" t="s">
        <v>487</v>
      </c>
      <c r="B15" s="253"/>
      <c r="C15" s="253"/>
    </row>
    <row r="16" spans="1:3" s="2" customFormat="1" ht="15" customHeight="1">
      <c r="A16" s="246" t="s">
        <v>2</v>
      </c>
      <c r="B16" s="246"/>
      <c r="C16" s="246"/>
    </row>
    <row r="17" spans="1:3" s="2" customFormat="1" ht="15" customHeight="1">
      <c r="A17" s="3"/>
      <c r="B17" s="3"/>
      <c r="C17" s="3"/>
    </row>
    <row r="18" spans="1:3" s="2" customFormat="1" ht="15" customHeight="1">
      <c r="A18" s="247" t="s">
        <v>209</v>
      </c>
      <c r="B18" s="248"/>
      <c r="C18" s="248"/>
    </row>
    <row r="19" spans="1:3" s="2" customFormat="1" ht="15" customHeight="1" thickBot="1">
      <c r="A19" s="4"/>
      <c r="B19" s="4"/>
      <c r="C19" s="4"/>
    </row>
    <row r="20" spans="1:3" s="2" customFormat="1" ht="39.75" customHeight="1">
      <c r="A20" s="107" t="s">
        <v>1</v>
      </c>
      <c r="B20" s="108" t="s">
        <v>63</v>
      </c>
      <c r="C20" s="109" t="s">
        <v>62</v>
      </c>
    </row>
    <row r="21" spans="1:3" s="2" customFormat="1" ht="16.5" customHeight="1">
      <c r="A21" s="99">
        <v>1</v>
      </c>
      <c r="B21" s="19">
        <v>2</v>
      </c>
      <c r="C21" s="100">
        <v>3</v>
      </c>
    </row>
    <row r="22" spans="1:3" s="2" customFormat="1" ht="39" customHeight="1">
      <c r="A22" s="110" t="s">
        <v>61</v>
      </c>
      <c r="B22" s="22" t="s">
        <v>165</v>
      </c>
      <c r="C22" s="111" t="s">
        <v>475</v>
      </c>
    </row>
    <row r="23" spans="1:3" s="2" customFormat="1" ht="147" customHeight="1">
      <c r="A23" s="110" t="s">
        <v>59</v>
      </c>
      <c r="B23" s="17" t="s">
        <v>60</v>
      </c>
      <c r="C23" s="111" t="s">
        <v>488</v>
      </c>
    </row>
    <row r="24" spans="1:3" s="2" customFormat="1" ht="22.5" customHeight="1">
      <c r="A24" s="242"/>
      <c r="B24" s="243"/>
      <c r="C24" s="244"/>
    </row>
    <row r="25" spans="1:3" customFormat="1" ht="58.5" customHeight="1">
      <c r="A25" s="110" t="s">
        <v>58</v>
      </c>
      <c r="B25" s="21" t="s">
        <v>175</v>
      </c>
      <c r="C25" s="103" t="s">
        <v>457</v>
      </c>
    </row>
    <row r="26" spans="1:3" customFormat="1" ht="42.75" customHeight="1">
      <c r="A26" s="110" t="s">
        <v>57</v>
      </c>
      <c r="B26" s="21" t="s">
        <v>71</v>
      </c>
      <c r="C26" s="103" t="s">
        <v>224</v>
      </c>
    </row>
    <row r="27" spans="1:3" customFormat="1" ht="51.75" customHeight="1">
      <c r="A27" s="110" t="s">
        <v>55</v>
      </c>
      <c r="B27" s="21" t="s">
        <v>70</v>
      </c>
      <c r="C27" s="103" t="s">
        <v>489</v>
      </c>
    </row>
    <row r="28" spans="1:3" customFormat="1" ht="42.75" customHeight="1">
      <c r="A28" s="110" t="s">
        <v>54</v>
      </c>
      <c r="B28" s="21" t="s">
        <v>176</v>
      </c>
      <c r="C28" s="103" t="s">
        <v>221</v>
      </c>
    </row>
    <row r="29" spans="1:3" customFormat="1" ht="51.75" customHeight="1">
      <c r="A29" s="110" t="s">
        <v>52</v>
      </c>
      <c r="B29" s="21" t="s">
        <v>177</v>
      </c>
      <c r="C29" s="103" t="s">
        <v>221</v>
      </c>
    </row>
    <row r="30" spans="1:3" customFormat="1" ht="51.75" customHeight="1">
      <c r="A30" s="110" t="s">
        <v>50</v>
      </c>
      <c r="B30" s="21" t="s">
        <v>178</v>
      </c>
      <c r="C30" s="103" t="s">
        <v>221</v>
      </c>
    </row>
    <row r="31" spans="1:3" customFormat="1" ht="51.75" customHeight="1">
      <c r="A31" s="110" t="s">
        <v>69</v>
      </c>
      <c r="B31" s="21" t="s">
        <v>179</v>
      </c>
      <c r="C31" s="103" t="s">
        <v>287</v>
      </c>
    </row>
    <row r="32" spans="1:3" customFormat="1" ht="51.75" customHeight="1">
      <c r="A32" s="110" t="s">
        <v>67</v>
      </c>
      <c r="B32" s="21" t="s">
        <v>180</v>
      </c>
      <c r="C32" s="103" t="s">
        <v>221</v>
      </c>
    </row>
    <row r="33" spans="1:3" customFormat="1" ht="101.25" customHeight="1">
      <c r="A33" s="110" t="s">
        <v>66</v>
      </c>
      <c r="B33" s="21" t="s">
        <v>181</v>
      </c>
      <c r="C33" s="103" t="s">
        <v>458</v>
      </c>
    </row>
    <row r="34" spans="1:3" customFormat="1" ht="111" customHeight="1">
      <c r="A34" s="110" t="s">
        <v>194</v>
      </c>
      <c r="B34" s="21" t="s">
        <v>182</v>
      </c>
      <c r="C34" s="103" t="s">
        <v>221</v>
      </c>
    </row>
    <row r="35" spans="1:3" customFormat="1" ht="58.5" customHeight="1">
      <c r="A35" s="110" t="s">
        <v>185</v>
      </c>
      <c r="B35" s="21" t="s">
        <v>68</v>
      </c>
      <c r="C35" s="103" t="s">
        <v>221</v>
      </c>
    </row>
    <row r="36" spans="1:3" customFormat="1" ht="51.75" customHeight="1">
      <c r="A36" s="110" t="s">
        <v>195</v>
      </c>
      <c r="B36" s="21" t="s">
        <v>183</v>
      </c>
      <c r="C36" s="103" t="s">
        <v>221</v>
      </c>
    </row>
    <row r="37" spans="1:3" customFormat="1" ht="43.5" customHeight="1">
      <c r="A37" s="110" t="s">
        <v>186</v>
      </c>
      <c r="B37" s="21" t="s">
        <v>184</v>
      </c>
      <c r="C37" s="103" t="s">
        <v>287</v>
      </c>
    </row>
    <row r="38" spans="1:3" customFormat="1" ht="43.5" customHeight="1">
      <c r="A38" s="110" t="s">
        <v>196</v>
      </c>
      <c r="B38" s="21" t="s">
        <v>163</v>
      </c>
      <c r="C38" s="103" t="s">
        <v>221</v>
      </c>
    </row>
    <row r="39" spans="1:3" customFormat="1" ht="23.25" customHeight="1">
      <c r="A39" s="242"/>
      <c r="B39" s="243"/>
      <c r="C39" s="244"/>
    </row>
    <row r="40" spans="1:3" customFormat="1" ht="94.5">
      <c r="A40" s="110" t="s">
        <v>187</v>
      </c>
      <c r="B40" s="21" t="s">
        <v>218</v>
      </c>
      <c r="C40" s="103" t="s">
        <v>497</v>
      </c>
    </row>
    <row r="41" spans="1:3" customFormat="1" ht="105.75" customHeight="1">
      <c r="A41" s="110" t="s">
        <v>197</v>
      </c>
      <c r="B41" s="21" t="s">
        <v>205</v>
      </c>
      <c r="C41" s="112" t="s">
        <v>220</v>
      </c>
    </row>
    <row r="42" spans="1:3" customFormat="1" ht="83.25" customHeight="1">
      <c r="A42" s="110" t="s">
        <v>188</v>
      </c>
      <c r="B42" s="21" t="s">
        <v>215</v>
      </c>
      <c r="C42" s="112" t="s">
        <v>220</v>
      </c>
    </row>
    <row r="43" spans="1:3" customFormat="1" ht="186" customHeight="1">
      <c r="A43" s="110" t="s">
        <v>199</v>
      </c>
      <c r="B43" s="21" t="s">
        <v>200</v>
      </c>
      <c r="C43" s="112" t="s">
        <v>220</v>
      </c>
    </row>
    <row r="44" spans="1:3" customFormat="1" ht="111" customHeight="1">
      <c r="A44" s="110" t="s">
        <v>189</v>
      </c>
      <c r="B44" s="21" t="s">
        <v>210</v>
      </c>
      <c r="C44" s="112" t="s">
        <v>220</v>
      </c>
    </row>
    <row r="45" spans="1:3" customFormat="1" ht="120" customHeight="1">
      <c r="A45" s="110" t="s">
        <v>206</v>
      </c>
      <c r="B45" s="21" t="s">
        <v>211</v>
      </c>
      <c r="C45" s="112" t="s">
        <v>220</v>
      </c>
    </row>
    <row r="46" spans="1:3" customFormat="1" ht="101.25" customHeight="1">
      <c r="A46" s="110" t="s">
        <v>190</v>
      </c>
      <c r="B46" s="21" t="s">
        <v>212</v>
      </c>
      <c r="C46" s="112" t="s">
        <v>220</v>
      </c>
    </row>
    <row r="47" spans="1:3" customFormat="1" ht="18.75" customHeight="1">
      <c r="A47" s="242"/>
      <c r="B47" s="243"/>
      <c r="C47" s="244"/>
    </row>
    <row r="48" spans="1:3" customFormat="1" ht="75.75" customHeight="1">
      <c r="A48" s="110" t="s">
        <v>207</v>
      </c>
      <c r="B48" s="21" t="s">
        <v>216</v>
      </c>
      <c r="C48" s="222">
        <v>42.3548904908304</v>
      </c>
    </row>
    <row r="49" spans="1:3" customFormat="1" ht="71.25" customHeight="1" thickBot="1">
      <c r="A49" s="113" t="s">
        <v>191</v>
      </c>
      <c r="B49" s="114" t="s">
        <v>217</v>
      </c>
      <c r="C49" s="222">
        <v>42.354890490830357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A22"/>
  <sheetViews>
    <sheetView view="pageBreakPreview" topLeftCell="A7" zoomScale="90" zoomScaleNormal="100" zoomScaleSheetLayoutView="90" workbookViewId="0">
      <selection activeCell="A22" sqref="A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7" s="7" customFormat="1" ht="18.75" customHeight="1">
      <c r="A1" s="13"/>
      <c r="S1" s="20" t="s">
        <v>65</v>
      </c>
    </row>
    <row r="2" spans="1:27" s="7" customFormat="1" ht="18.75" customHeight="1">
      <c r="A2" s="13"/>
      <c r="S2" s="11" t="s">
        <v>6</v>
      </c>
    </row>
    <row r="3" spans="1:27" s="7" customFormat="1" ht="18.75">
      <c r="S3" s="11" t="s">
        <v>64</v>
      </c>
    </row>
    <row r="4" spans="1:27" s="7" customFormat="1" ht="18.75" customHeight="1">
      <c r="A4" s="245" t="str">
        <f>T1Year</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7" s="7" customFormat="1" ht="15.75">
      <c r="A5" s="12"/>
    </row>
    <row r="6" spans="1:27" s="7" customFormat="1" ht="18.75">
      <c r="A6" s="249" t="s">
        <v>5</v>
      </c>
      <c r="B6" s="249"/>
      <c r="C6" s="249"/>
      <c r="D6" s="249"/>
      <c r="E6" s="249"/>
      <c r="F6" s="249"/>
      <c r="G6" s="249"/>
      <c r="H6" s="249"/>
      <c r="I6" s="249"/>
      <c r="J6" s="249"/>
      <c r="K6" s="249"/>
      <c r="L6" s="249"/>
      <c r="M6" s="249"/>
      <c r="N6" s="249"/>
      <c r="O6" s="249"/>
      <c r="P6" s="249"/>
      <c r="Q6" s="249"/>
      <c r="R6" s="249"/>
      <c r="S6" s="249"/>
      <c r="T6" s="9"/>
      <c r="U6" s="9"/>
      <c r="V6" s="9"/>
      <c r="W6" s="9"/>
      <c r="X6" s="9"/>
      <c r="Y6" s="9"/>
      <c r="Z6" s="9"/>
      <c r="AA6" s="9"/>
    </row>
    <row r="7" spans="1:27" s="7" customFormat="1" ht="18.75">
      <c r="A7" s="249"/>
      <c r="B7" s="249"/>
      <c r="C7" s="249"/>
      <c r="D7" s="249"/>
      <c r="E7" s="249"/>
      <c r="F7" s="249"/>
      <c r="G7" s="249"/>
      <c r="H7" s="249"/>
      <c r="I7" s="249"/>
      <c r="J7" s="249"/>
      <c r="K7" s="249"/>
      <c r="L7" s="249"/>
      <c r="M7" s="249"/>
      <c r="N7" s="249"/>
      <c r="O7" s="249"/>
      <c r="P7" s="249"/>
      <c r="Q7" s="249"/>
      <c r="R7" s="249"/>
      <c r="S7" s="249"/>
      <c r="T7" s="9"/>
      <c r="U7" s="9"/>
      <c r="V7" s="9"/>
      <c r="W7" s="9"/>
      <c r="X7" s="9"/>
      <c r="Y7" s="9"/>
      <c r="Z7" s="9"/>
      <c r="AA7" s="9"/>
    </row>
    <row r="8" spans="1:27" s="7" customFormat="1" ht="18.75">
      <c r="A8" s="260" t="str">
        <f>T1Filial</f>
        <v>Акционерное общество  "ОРЭС-Владимирская область"</v>
      </c>
      <c r="B8" s="260"/>
      <c r="C8" s="260"/>
      <c r="D8" s="260"/>
      <c r="E8" s="260"/>
      <c r="F8" s="260"/>
      <c r="G8" s="260"/>
      <c r="H8" s="260"/>
      <c r="I8" s="260"/>
      <c r="J8" s="260"/>
      <c r="K8" s="260"/>
      <c r="L8" s="260"/>
      <c r="M8" s="260"/>
      <c r="N8" s="260"/>
      <c r="O8" s="260"/>
      <c r="P8" s="260"/>
      <c r="Q8" s="260"/>
      <c r="R8" s="260"/>
      <c r="S8" s="260"/>
      <c r="T8" s="9"/>
      <c r="U8" s="9"/>
      <c r="V8" s="9"/>
      <c r="W8" s="9"/>
      <c r="X8" s="9"/>
      <c r="Y8" s="9"/>
      <c r="Z8" s="9"/>
      <c r="AA8" s="9"/>
    </row>
    <row r="9" spans="1:27" s="7" customFormat="1" ht="18.75">
      <c r="A9" s="252" t="s">
        <v>4</v>
      </c>
      <c r="B9" s="252"/>
      <c r="C9" s="252"/>
      <c r="D9" s="252"/>
      <c r="E9" s="252"/>
      <c r="F9" s="252"/>
      <c r="G9" s="252"/>
      <c r="H9" s="252"/>
      <c r="I9" s="252"/>
      <c r="J9" s="252"/>
      <c r="K9" s="252"/>
      <c r="L9" s="252"/>
      <c r="M9" s="252"/>
      <c r="N9" s="252"/>
      <c r="O9" s="252"/>
      <c r="P9" s="252"/>
      <c r="Q9" s="252"/>
      <c r="R9" s="252"/>
      <c r="S9" s="252"/>
      <c r="T9" s="9"/>
      <c r="U9" s="9"/>
      <c r="V9" s="9"/>
      <c r="W9" s="9"/>
      <c r="X9" s="9"/>
      <c r="Y9" s="9"/>
      <c r="Z9" s="9"/>
      <c r="AA9" s="9"/>
    </row>
    <row r="10" spans="1:27" s="7" customFormat="1" ht="18.75">
      <c r="A10" s="249"/>
      <c r="B10" s="249"/>
      <c r="C10" s="249"/>
      <c r="D10" s="249"/>
      <c r="E10" s="249"/>
      <c r="F10" s="249"/>
      <c r="G10" s="249"/>
      <c r="H10" s="249"/>
      <c r="I10" s="249"/>
      <c r="J10" s="249"/>
      <c r="K10" s="249"/>
      <c r="L10" s="249"/>
      <c r="M10" s="249"/>
      <c r="N10" s="249"/>
      <c r="O10" s="249"/>
      <c r="P10" s="249"/>
      <c r="Q10" s="249"/>
      <c r="R10" s="249"/>
      <c r="S10" s="249"/>
      <c r="T10" s="9"/>
      <c r="U10" s="9"/>
      <c r="V10" s="9"/>
      <c r="W10" s="9"/>
      <c r="X10" s="9"/>
      <c r="Y10" s="9"/>
      <c r="Z10" s="9"/>
      <c r="AA10" s="9"/>
    </row>
    <row r="11" spans="1:27" s="7" customFormat="1" ht="18.75">
      <c r="A11" s="260" t="str">
        <f>T1Code</f>
        <v>ЭN232705_02</v>
      </c>
      <c r="B11" s="260"/>
      <c r="C11" s="260"/>
      <c r="D11" s="260"/>
      <c r="E11" s="260"/>
      <c r="F11" s="260"/>
      <c r="G11" s="260"/>
      <c r="H11" s="260"/>
      <c r="I11" s="260"/>
      <c r="J11" s="260"/>
      <c r="K11" s="260"/>
      <c r="L11" s="260"/>
      <c r="M11" s="260"/>
      <c r="N11" s="260"/>
      <c r="O11" s="260"/>
      <c r="P11" s="260"/>
      <c r="Q11" s="260"/>
      <c r="R11" s="260"/>
      <c r="S11" s="260"/>
      <c r="T11" s="9"/>
      <c r="U11" s="9"/>
      <c r="V11" s="9"/>
      <c r="W11" s="9"/>
      <c r="X11" s="9"/>
      <c r="Y11" s="9"/>
      <c r="Z11" s="9"/>
      <c r="AA11" s="9"/>
    </row>
    <row r="12" spans="1:27" s="7" customFormat="1" ht="18.75">
      <c r="A12" s="252" t="s">
        <v>3</v>
      </c>
      <c r="B12" s="252"/>
      <c r="C12" s="252"/>
      <c r="D12" s="252"/>
      <c r="E12" s="252"/>
      <c r="F12" s="252"/>
      <c r="G12" s="252"/>
      <c r="H12" s="252"/>
      <c r="I12" s="252"/>
      <c r="J12" s="252"/>
      <c r="K12" s="252"/>
      <c r="L12" s="252"/>
      <c r="M12" s="252"/>
      <c r="N12" s="252"/>
      <c r="O12" s="252"/>
      <c r="P12" s="252"/>
      <c r="Q12" s="252"/>
      <c r="R12" s="252"/>
      <c r="S12" s="252"/>
      <c r="T12" s="9"/>
      <c r="U12" s="9"/>
      <c r="V12" s="9"/>
      <c r="W12" s="9"/>
      <c r="X12" s="9"/>
      <c r="Y12" s="9"/>
      <c r="Z12" s="9"/>
      <c r="AA12" s="9"/>
    </row>
    <row r="13" spans="1:27" s="7" customFormat="1" ht="15.75" customHeight="1">
      <c r="A13" s="256"/>
      <c r="B13" s="256"/>
      <c r="C13" s="256"/>
      <c r="D13" s="256"/>
      <c r="E13" s="256"/>
      <c r="F13" s="256"/>
      <c r="G13" s="256"/>
      <c r="H13" s="256"/>
      <c r="I13" s="256"/>
      <c r="J13" s="256"/>
      <c r="K13" s="256"/>
      <c r="L13" s="256"/>
      <c r="M13" s="256"/>
      <c r="N13" s="256"/>
      <c r="O13" s="256"/>
      <c r="P13" s="256"/>
      <c r="Q13" s="256"/>
      <c r="R13" s="256"/>
      <c r="S13" s="256"/>
      <c r="T13" s="3"/>
      <c r="U13" s="3"/>
      <c r="V13" s="3"/>
      <c r="W13" s="3"/>
      <c r="X13" s="3"/>
      <c r="Y13" s="3"/>
      <c r="Z13" s="3"/>
      <c r="AA13" s="3"/>
    </row>
    <row r="14" spans="1:27" s="2" customFormat="1" ht="12">
      <c r="A14" s="260" t="str">
        <f>T1Titul</f>
        <v xml:space="preserve">Строительство электрических сетей 0,4кВ, г. Гороховец (7,73 км) </v>
      </c>
      <c r="B14" s="260"/>
      <c r="C14" s="260"/>
      <c r="D14" s="260"/>
      <c r="E14" s="260"/>
      <c r="F14" s="260"/>
      <c r="G14" s="260"/>
      <c r="H14" s="260"/>
      <c r="I14" s="260"/>
      <c r="J14" s="260"/>
      <c r="K14" s="260"/>
      <c r="L14" s="260"/>
      <c r="M14" s="260"/>
      <c r="N14" s="260"/>
      <c r="O14" s="260"/>
      <c r="P14" s="260"/>
      <c r="Q14" s="260"/>
      <c r="R14" s="260"/>
      <c r="S14" s="260"/>
      <c r="T14" s="6"/>
      <c r="U14" s="6"/>
      <c r="V14" s="6"/>
      <c r="W14" s="6"/>
      <c r="X14" s="6"/>
      <c r="Y14" s="6"/>
      <c r="Z14" s="6"/>
      <c r="AA14" s="6"/>
    </row>
    <row r="15" spans="1:27" s="2" customFormat="1" ht="15" customHeight="1">
      <c r="A15" s="252" t="s">
        <v>2</v>
      </c>
      <c r="B15" s="252"/>
      <c r="C15" s="252"/>
      <c r="D15" s="252"/>
      <c r="E15" s="252"/>
      <c r="F15" s="252"/>
      <c r="G15" s="252"/>
      <c r="H15" s="252"/>
      <c r="I15" s="252"/>
      <c r="J15" s="252"/>
      <c r="K15" s="252"/>
      <c r="L15" s="252"/>
      <c r="M15" s="252"/>
      <c r="N15" s="252"/>
      <c r="O15" s="252"/>
      <c r="P15" s="252"/>
      <c r="Q15" s="252"/>
      <c r="R15" s="252"/>
      <c r="S15" s="252"/>
      <c r="T15" s="4"/>
      <c r="U15" s="4"/>
      <c r="V15" s="4"/>
      <c r="W15" s="4"/>
      <c r="X15" s="4"/>
      <c r="Y15" s="4"/>
      <c r="Z15" s="4"/>
      <c r="AA15" s="4"/>
    </row>
    <row r="16" spans="1:27" s="2" customFormat="1" ht="15" customHeight="1">
      <c r="A16" s="256"/>
      <c r="B16" s="256"/>
      <c r="C16" s="256"/>
      <c r="D16" s="256"/>
      <c r="E16" s="256"/>
      <c r="F16" s="256"/>
      <c r="G16" s="256"/>
      <c r="H16" s="256"/>
      <c r="I16" s="256"/>
      <c r="J16" s="256"/>
      <c r="K16" s="256"/>
      <c r="L16" s="256"/>
      <c r="M16" s="256"/>
      <c r="N16" s="256"/>
      <c r="O16" s="256"/>
      <c r="P16" s="256"/>
      <c r="Q16" s="256"/>
      <c r="R16" s="256"/>
      <c r="S16" s="256"/>
      <c r="T16" s="3"/>
      <c r="U16" s="3"/>
      <c r="V16" s="3"/>
      <c r="W16" s="3"/>
      <c r="X16" s="3"/>
    </row>
    <row r="17" spans="1:27" s="2" customFormat="1" ht="45.75" customHeight="1">
      <c r="A17" s="247" t="s">
        <v>436</v>
      </c>
      <c r="B17" s="247"/>
      <c r="C17" s="247"/>
      <c r="D17" s="247"/>
      <c r="E17" s="247"/>
      <c r="F17" s="247"/>
      <c r="G17" s="247"/>
      <c r="H17" s="247"/>
      <c r="I17" s="247"/>
      <c r="J17" s="247"/>
      <c r="K17" s="247"/>
      <c r="L17" s="247"/>
      <c r="M17" s="247"/>
      <c r="N17" s="247"/>
      <c r="O17" s="247"/>
      <c r="P17" s="247"/>
      <c r="Q17" s="247"/>
      <c r="R17" s="247"/>
      <c r="S17" s="247"/>
      <c r="T17" s="5"/>
      <c r="U17" s="5"/>
      <c r="V17" s="5"/>
      <c r="W17" s="5"/>
      <c r="X17" s="5"/>
      <c r="Y17" s="5"/>
      <c r="Z17" s="5"/>
      <c r="AA17" s="5"/>
    </row>
    <row r="18" spans="1:27" s="2" customFormat="1" ht="15" customHeight="1">
      <c r="A18" s="257"/>
      <c r="B18" s="257"/>
      <c r="C18" s="257"/>
      <c r="D18" s="257"/>
      <c r="E18" s="257"/>
      <c r="F18" s="257"/>
      <c r="G18" s="257"/>
      <c r="H18" s="257"/>
      <c r="I18" s="257"/>
      <c r="J18" s="257"/>
      <c r="K18" s="257"/>
      <c r="L18" s="257"/>
      <c r="M18" s="257"/>
      <c r="N18" s="257"/>
      <c r="O18" s="257"/>
      <c r="P18" s="257"/>
      <c r="Q18" s="257"/>
      <c r="R18" s="257"/>
      <c r="S18" s="257"/>
      <c r="T18" s="3"/>
      <c r="U18" s="3"/>
      <c r="V18" s="3"/>
      <c r="W18" s="3"/>
      <c r="X18" s="3"/>
    </row>
    <row r="19" spans="1:27" s="2" customFormat="1" ht="54" customHeight="1">
      <c r="A19" s="254" t="s">
        <v>1</v>
      </c>
      <c r="B19" s="254" t="s">
        <v>437</v>
      </c>
      <c r="C19" s="258" t="s">
        <v>438</v>
      </c>
      <c r="D19" s="254" t="s">
        <v>439</v>
      </c>
      <c r="E19" s="254" t="s">
        <v>440</v>
      </c>
      <c r="F19" s="254" t="s">
        <v>441</v>
      </c>
      <c r="G19" s="254" t="s">
        <v>442</v>
      </c>
      <c r="H19" s="254" t="s">
        <v>443</v>
      </c>
      <c r="I19" s="254" t="s">
        <v>444</v>
      </c>
      <c r="J19" s="254" t="s">
        <v>445</v>
      </c>
      <c r="K19" s="254" t="s">
        <v>424</v>
      </c>
      <c r="L19" s="254" t="s">
        <v>446</v>
      </c>
      <c r="M19" s="254" t="s">
        <v>447</v>
      </c>
      <c r="N19" s="254" t="s">
        <v>448</v>
      </c>
      <c r="O19" s="254" t="s">
        <v>449</v>
      </c>
      <c r="P19" s="254" t="s">
        <v>450</v>
      </c>
      <c r="Q19" s="254" t="s">
        <v>451</v>
      </c>
      <c r="R19" s="254"/>
      <c r="S19" s="255" t="s">
        <v>452</v>
      </c>
      <c r="T19" s="3"/>
      <c r="U19" s="3"/>
      <c r="V19" s="3"/>
      <c r="W19" s="3"/>
      <c r="X19" s="3"/>
    </row>
    <row r="20" spans="1:27" s="2" customFormat="1" ht="180.75" customHeight="1">
      <c r="A20" s="254"/>
      <c r="B20" s="254"/>
      <c r="C20" s="259"/>
      <c r="D20" s="254"/>
      <c r="E20" s="254"/>
      <c r="F20" s="254"/>
      <c r="G20" s="254"/>
      <c r="H20" s="254"/>
      <c r="I20" s="254"/>
      <c r="J20" s="254"/>
      <c r="K20" s="254"/>
      <c r="L20" s="254"/>
      <c r="M20" s="254"/>
      <c r="N20" s="254"/>
      <c r="O20" s="254"/>
      <c r="P20" s="254"/>
      <c r="Q20" s="203" t="s">
        <v>453</v>
      </c>
      <c r="R20" s="218" t="s">
        <v>454</v>
      </c>
      <c r="S20" s="255"/>
      <c r="T20" s="3"/>
      <c r="U20" s="3"/>
      <c r="V20" s="3"/>
      <c r="W20" s="3"/>
      <c r="X20" s="3"/>
    </row>
    <row r="21" spans="1:27" s="2" customFormat="1" ht="18.75">
      <c r="A21" s="203">
        <v>1</v>
      </c>
      <c r="B21" s="219">
        <v>2</v>
      </c>
      <c r="C21" s="203">
        <v>3</v>
      </c>
      <c r="D21" s="219">
        <v>4</v>
      </c>
      <c r="E21" s="203">
        <v>5</v>
      </c>
      <c r="F21" s="219">
        <v>6</v>
      </c>
      <c r="G21" s="203">
        <v>7</v>
      </c>
      <c r="H21" s="219">
        <v>8</v>
      </c>
      <c r="I21" s="203">
        <v>9</v>
      </c>
      <c r="J21" s="219">
        <v>10</v>
      </c>
      <c r="K21" s="203">
        <v>11</v>
      </c>
      <c r="L21" s="219">
        <v>12</v>
      </c>
      <c r="M21" s="203">
        <v>13</v>
      </c>
      <c r="N21" s="219">
        <v>14</v>
      </c>
      <c r="O21" s="203">
        <v>15</v>
      </c>
      <c r="P21" s="219">
        <v>16</v>
      </c>
      <c r="Q21" s="203">
        <v>17</v>
      </c>
      <c r="R21" s="219">
        <v>18</v>
      </c>
      <c r="S21" s="203">
        <v>19</v>
      </c>
      <c r="T21" s="3"/>
      <c r="U21" s="3"/>
      <c r="V21" s="3"/>
      <c r="W21" s="3"/>
      <c r="X21" s="3"/>
    </row>
    <row r="22" spans="1:27" s="199" customFormat="1" ht="15.75">
      <c r="A22" s="202" t="s">
        <v>220</v>
      </c>
      <c r="B22" s="202" t="s">
        <v>220</v>
      </c>
      <c r="C22" s="202" t="s">
        <v>220</v>
      </c>
      <c r="D22" s="202" t="s">
        <v>220</v>
      </c>
      <c r="E22" s="202" t="s">
        <v>220</v>
      </c>
      <c r="F22" s="202" t="s">
        <v>220</v>
      </c>
      <c r="G22" s="202" t="s">
        <v>220</v>
      </c>
      <c r="H22" s="202" t="s">
        <v>220</v>
      </c>
      <c r="I22" s="202" t="s">
        <v>220</v>
      </c>
      <c r="J22" s="202" t="s">
        <v>220</v>
      </c>
      <c r="K22" s="202" t="s">
        <v>220</v>
      </c>
      <c r="L22" s="202" t="s">
        <v>220</v>
      </c>
      <c r="M22" s="202" t="s">
        <v>220</v>
      </c>
      <c r="N22" s="202" t="s">
        <v>220</v>
      </c>
      <c r="O22" s="202" t="s">
        <v>220</v>
      </c>
      <c r="P22" s="202" t="s">
        <v>220</v>
      </c>
      <c r="Q22" s="202" t="s">
        <v>220</v>
      </c>
      <c r="R22" s="202" t="s">
        <v>220</v>
      </c>
      <c r="S22" s="202"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
    </sheetView>
  </sheetViews>
  <sheetFormatPr defaultColWidth="10.7109375" defaultRowHeight="15.7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45" t="str">
        <f>T1Year</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7" customFormat="1">
      <c r="A7" s="12"/>
    </row>
    <row r="8" spans="1:20" s="7" customFormat="1" ht="18.75">
      <c r="A8" s="249" t="s">
        <v>5</v>
      </c>
      <c r="B8" s="249"/>
      <c r="C8" s="249"/>
      <c r="D8" s="249"/>
      <c r="E8" s="249"/>
      <c r="F8" s="249"/>
      <c r="G8" s="249"/>
      <c r="H8" s="249"/>
      <c r="I8" s="249"/>
      <c r="J8" s="249"/>
      <c r="K8" s="249"/>
      <c r="L8" s="249"/>
      <c r="M8" s="249"/>
      <c r="N8" s="249"/>
      <c r="O8" s="249"/>
      <c r="P8" s="249"/>
      <c r="Q8" s="249"/>
      <c r="R8" s="249"/>
      <c r="S8" s="249"/>
      <c r="T8" s="249"/>
    </row>
    <row r="9" spans="1:20" s="7" customFormat="1" ht="18.75">
      <c r="A9" s="249"/>
      <c r="B9" s="249"/>
      <c r="C9" s="249"/>
      <c r="D9" s="249"/>
      <c r="E9" s="249"/>
      <c r="F9" s="249"/>
      <c r="G9" s="249"/>
      <c r="H9" s="249"/>
      <c r="I9" s="249"/>
      <c r="J9" s="249"/>
      <c r="K9" s="249"/>
      <c r="L9" s="249"/>
      <c r="M9" s="249"/>
      <c r="N9" s="249"/>
      <c r="O9" s="249"/>
      <c r="P9" s="249"/>
      <c r="Q9" s="249"/>
      <c r="R9" s="249"/>
      <c r="S9" s="249"/>
      <c r="T9" s="249"/>
    </row>
    <row r="10" spans="1:20" s="7" customFormat="1" ht="18.75" customHeight="1">
      <c r="A10" s="260" t="str">
        <f>T1Filial</f>
        <v>Акционерное общество  "ОРЭС-Владимирская область"</v>
      </c>
      <c r="B10" s="260"/>
      <c r="C10" s="260"/>
      <c r="D10" s="260"/>
      <c r="E10" s="260"/>
      <c r="F10" s="260"/>
      <c r="G10" s="260"/>
      <c r="H10" s="260"/>
      <c r="I10" s="260"/>
      <c r="J10" s="260"/>
      <c r="K10" s="260"/>
      <c r="L10" s="260"/>
      <c r="M10" s="260"/>
      <c r="N10" s="260"/>
      <c r="O10" s="260"/>
      <c r="P10" s="260"/>
      <c r="Q10" s="260"/>
      <c r="R10" s="260"/>
      <c r="S10" s="260"/>
      <c r="T10" s="260"/>
    </row>
    <row r="11" spans="1:20" s="7" customFormat="1" ht="18.75" customHeight="1">
      <c r="A11" s="252" t="s">
        <v>4</v>
      </c>
      <c r="B11" s="252"/>
      <c r="C11" s="252"/>
      <c r="D11" s="252"/>
      <c r="E11" s="252"/>
      <c r="F11" s="252"/>
      <c r="G11" s="252"/>
      <c r="H11" s="252"/>
      <c r="I11" s="252"/>
      <c r="J11" s="252"/>
      <c r="K11" s="252"/>
      <c r="L11" s="252"/>
      <c r="M11" s="252"/>
      <c r="N11" s="252"/>
      <c r="O11" s="252"/>
      <c r="P11" s="252"/>
      <c r="Q11" s="252"/>
      <c r="R11" s="252"/>
      <c r="S11" s="252"/>
      <c r="T11" s="252"/>
    </row>
    <row r="12" spans="1:20" s="7" customFormat="1" ht="18.75">
      <c r="A12" s="249"/>
      <c r="B12" s="249"/>
      <c r="C12" s="249"/>
      <c r="D12" s="249"/>
      <c r="E12" s="249"/>
      <c r="F12" s="249"/>
      <c r="G12" s="249"/>
      <c r="H12" s="249"/>
      <c r="I12" s="249"/>
      <c r="J12" s="249"/>
      <c r="K12" s="249"/>
      <c r="L12" s="249"/>
      <c r="M12" s="249"/>
      <c r="N12" s="249"/>
      <c r="O12" s="249"/>
      <c r="P12" s="249"/>
      <c r="Q12" s="249"/>
      <c r="R12" s="249"/>
      <c r="S12" s="249"/>
      <c r="T12" s="249"/>
    </row>
    <row r="13" spans="1:20" s="7" customFormat="1" ht="18.75" customHeight="1">
      <c r="A13" s="260" t="str">
        <f>T1Code</f>
        <v>ЭN232705_02</v>
      </c>
      <c r="B13" s="260"/>
      <c r="C13" s="260"/>
      <c r="D13" s="260"/>
      <c r="E13" s="260"/>
      <c r="F13" s="260"/>
      <c r="G13" s="260"/>
      <c r="H13" s="260"/>
      <c r="I13" s="260"/>
      <c r="J13" s="260"/>
      <c r="K13" s="260"/>
      <c r="L13" s="260"/>
      <c r="M13" s="260"/>
      <c r="N13" s="260"/>
      <c r="O13" s="260"/>
      <c r="P13" s="260"/>
      <c r="Q13" s="260"/>
      <c r="R13" s="260"/>
      <c r="S13" s="260"/>
      <c r="T13" s="260"/>
    </row>
    <row r="14" spans="1:20" s="7" customFormat="1" ht="18.75" customHeight="1">
      <c r="A14" s="252" t="s">
        <v>3</v>
      </c>
      <c r="B14" s="252"/>
      <c r="C14" s="252"/>
      <c r="D14" s="252"/>
      <c r="E14" s="252"/>
      <c r="F14" s="252"/>
      <c r="G14" s="252"/>
      <c r="H14" s="252"/>
      <c r="I14" s="252"/>
      <c r="J14" s="252"/>
      <c r="K14" s="252"/>
      <c r="L14" s="252"/>
      <c r="M14" s="252"/>
      <c r="N14" s="252"/>
      <c r="O14" s="252"/>
      <c r="P14" s="252"/>
      <c r="Q14" s="252"/>
      <c r="R14" s="252"/>
      <c r="S14" s="252"/>
      <c r="T14" s="252"/>
    </row>
    <row r="15" spans="1:20" s="7" customFormat="1" ht="15.75" customHeight="1">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12">
      <c r="A16" s="260" t="str">
        <f>T1Titul</f>
        <v xml:space="preserve">Строительство электрических сетей 0,4кВ, г. Гороховец (7,73 км) </v>
      </c>
      <c r="B16" s="260"/>
      <c r="C16" s="260"/>
      <c r="D16" s="260"/>
      <c r="E16" s="260"/>
      <c r="F16" s="260"/>
      <c r="G16" s="260"/>
      <c r="H16" s="260"/>
      <c r="I16" s="260"/>
      <c r="J16" s="260"/>
      <c r="K16" s="260"/>
      <c r="L16" s="260"/>
      <c r="M16" s="260"/>
      <c r="N16" s="260"/>
      <c r="O16" s="260"/>
      <c r="P16" s="260"/>
      <c r="Q16" s="260"/>
      <c r="R16" s="260"/>
      <c r="S16" s="260"/>
      <c r="T16" s="260"/>
    </row>
    <row r="17" spans="1:20" s="2" customFormat="1" ht="15" customHeight="1">
      <c r="A17" s="252" t="s">
        <v>2</v>
      </c>
      <c r="B17" s="252"/>
      <c r="C17" s="252"/>
      <c r="D17" s="252"/>
      <c r="E17" s="252"/>
      <c r="F17" s="252"/>
      <c r="G17" s="252"/>
      <c r="H17" s="252"/>
      <c r="I17" s="252"/>
      <c r="J17" s="252"/>
      <c r="K17" s="252"/>
      <c r="L17" s="252"/>
      <c r="M17" s="252"/>
      <c r="N17" s="252"/>
      <c r="O17" s="252"/>
      <c r="P17" s="252"/>
      <c r="Q17" s="252"/>
      <c r="R17" s="252"/>
      <c r="S17" s="252"/>
      <c r="T17" s="252"/>
    </row>
    <row r="18" spans="1:20" s="2" customFormat="1" ht="15" customHeight="1">
      <c r="A18" s="256"/>
      <c r="B18" s="256"/>
      <c r="C18" s="256"/>
      <c r="D18" s="256"/>
      <c r="E18" s="256"/>
      <c r="F18" s="256"/>
      <c r="G18" s="256"/>
      <c r="H18" s="256"/>
      <c r="I18" s="256"/>
      <c r="J18" s="256"/>
      <c r="K18" s="256"/>
      <c r="L18" s="256"/>
      <c r="M18" s="256"/>
      <c r="N18" s="256"/>
      <c r="O18" s="256"/>
      <c r="P18" s="256"/>
      <c r="Q18" s="256"/>
      <c r="R18" s="256"/>
      <c r="S18" s="256"/>
      <c r="T18" s="256"/>
    </row>
    <row r="19" spans="1:20" s="2" customFormat="1" ht="15" customHeight="1">
      <c r="A19" s="248" t="s">
        <v>355</v>
      </c>
      <c r="B19" s="248"/>
      <c r="C19" s="248"/>
      <c r="D19" s="248"/>
      <c r="E19" s="248"/>
      <c r="F19" s="248"/>
      <c r="G19" s="248"/>
      <c r="H19" s="248"/>
      <c r="I19" s="248"/>
      <c r="J19" s="248"/>
      <c r="K19" s="248"/>
      <c r="L19" s="248"/>
      <c r="M19" s="248"/>
      <c r="N19" s="248"/>
      <c r="O19" s="248"/>
      <c r="P19" s="248"/>
      <c r="Q19" s="248"/>
      <c r="R19" s="248"/>
      <c r="S19" s="248"/>
      <c r="T19" s="248"/>
    </row>
    <row r="20" spans="1:20" s="199"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c r="A21" s="262" t="s">
        <v>1</v>
      </c>
      <c r="B21" s="265" t="s">
        <v>356</v>
      </c>
      <c r="C21" s="266"/>
      <c r="D21" s="269" t="s">
        <v>357</v>
      </c>
      <c r="E21" s="265" t="s">
        <v>358</v>
      </c>
      <c r="F21" s="266"/>
      <c r="G21" s="265" t="s">
        <v>359</v>
      </c>
      <c r="H21" s="266"/>
      <c r="I21" s="265" t="s">
        <v>360</v>
      </c>
      <c r="J21" s="266"/>
      <c r="K21" s="269" t="s">
        <v>361</v>
      </c>
      <c r="L21" s="265" t="s">
        <v>362</v>
      </c>
      <c r="M21" s="266"/>
      <c r="N21" s="265" t="s">
        <v>363</v>
      </c>
      <c r="O21" s="266"/>
      <c r="P21" s="269" t="s">
        <v>364</v>
      </c>
      <c r="Q21" s="272" t="s">
        <v>365</v>
      </c>
      <c r="R21" s="273"/>
      <c r="S21" s="272" t="s">
        <v>366</v>
      </c>
      <c r="T21" s="274"/>
    </row>
    <row r="22" spans="1:20" ht="204.75" customHeight="1">
      <c r="A22" s="263"/>
      <c r="B22" s="267"/>
      <c r="C22" s="268"/>
      <c r="D22" s="270"/>
      <c r="E22" s="267"/>
      <c r="F22" s="268"/>
      <c r="G22" s="267"/>
      <c r="H22" s="268"/>
      <c r="I22" s="267"/>
      <c r="J22" s="268"/>
      <c r="K22" s="271"/>
      <c r="L22" s="267"/>
      <c r="M22" s="268"/>
      <c r="N22" s="267"/>
      <c r="O22" s="268"/>
      <c r="P22" s="271"/>
      <c r="Q22" s="201" t="s">
        <v>367</v>
      </c>
      <c r="R22" s="201" t="s">
        <v>368</v>
      </c>
      <c r="S22" s="201" t="s">
        <v>369</v>
      </c>
      <c r="T22" s="201" t="s">
        <v>370</v>
      </c>
    </row>
    <row r="23" spans="1:20" ht="51.75" customHeight="1">
      <c r="A23" s="264"/>
      <c r="B23" s="201" t="s">
        <v>371</v>
      </c>
      <c r="C23" s="201" t="s">
        <v>372</v>
      </c>
      <c r="D23" s="271"/>
      <c r="E23" s="201" t="s">
        <v>371</v>
      </c>
      <c r="F23" s="201" t="s">
        <v>372</v>
      </c>
      <c r="G23" s="201" t="s">
        <v>371</v>
      </c>
      <c r="H23" s="201" t="s">
        <v>372</v>
      </c>
      <c r="I23" s="201" t="s">
        <v>371</v>
      </c>
      <c r="J23" s="201" t="s">
        <v>372</v>
      </c>
      <c r="K23" s="201" t="s">
        <v>371</v>
      </c>
      <c r="L23" s="201" t="s">
        <v>371</v>
      </c>
      <c r="M23" s="201" t="s">
        <v>372</v>
      </c>
      <c r="N23" s="201" t="s">
        <v>371</v>
      </c>
      <c r="O23" s="201" t="s">
        <v>372</v>
      </c>
      <c r="P23" s="200" t="s">
        <v>371</v>
      </c>
      <c r="Q23" s="201" t="s">
        <v>371</v>
      </c>
      <c r="R23" s="201" t="s">
        <v>371</v>
      </c>
      <c r="S23" s="201" t="s">
        <v>371</v>
      </c>
      <c r="T23" s="201" t="s">
        <v>371</v>
      </c>
    </row>
    <row r="24" spans="1:20">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s="199" customFormat="1">
      <c r="A25" s="202" t="s">
        <v>220</v>
      </c>
      <c r="B25" s="202" t="s">
        <v>220</v>
      </c>
      <c r="C25" s="202" t="s">
        <v>220</v>
      </c>
      <c r="D25" s="202" t="s">
        <v>220</v>
      </c>
      <c r="E25" s="202" t="s">
        <v>220</v>
      </c>
      <c r="F25" s="202" t="s">
        <v>220</v>
      </c>
      <c r="G25" s="202" t="s">
        <v>220</v>
      </c>
      <c r="H25" s="202" t="s">
        <v>220</v>
      </c>
      <c r="I25" s="202" t="s">
        <v>220</v>
      </c>
      <c r="J25" s="202" t="s">
        <v>220</v>
      </c>
      <c r="K25" s="202" t="s">
        <v>220</v>
      </c>
      <c r="L25" s="202" t="s">
        <v>220</v>
      </c>
      <c r="M25" s="202" t="s">
        <v>220</v>
      </c>
      <c r="N25" s="202" t="s">
        <v>220</v>
      </c>
      <c r="O25" s="202" t="s">
        <v>220</v>
      </c>
      <c r="P25" s="202" t="s">
        <v>220</v>
      </c>
      <c r="Q25" s="202" t="s">
        <v>220</v>
      </c>
      <c r="R25" s="202" t="s">
        <v>220</v>
      </c>
      <c r="S25" s="202" t="s">
        <v>220</v>
      </c>
      <c r="T25" s="202"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7"/>
  <sheetViews>
    <sheetView view="pageBreakPreview" topLeftCell="A23" zoomScaleNormal="100" zoomScaleSheetLayoutView="100" workbookViewId="0">
      <selection activeCell="X26" sqref="X26"/>
    </sheetView>
  </sheetViews>
  <sheetFormatPr defaultColWidth="10.7109375" defaultRowHeight="15.7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45" t="str">
        <f>T1Year</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7" customFormat="1">
      <c r="A6" s="130"/>
      <c r="B6" s="130"/>
      <c r="C6" s="130"/>
      <c r="D6" s="130"/>
      <c r="E6" s="130"/>
      <c r="F6" s="130"/>
      <c r="G6" s="130"/>
      <c r="H6" s="130"/>
      <c r="I6" s="130"/>
      <c r="J6" s="130"/>
      <c r="K6" s="130"/>
      <c r="L6" s="130"/>
      <c r="M6" s="130"/>
      <c r="N6" s="130"/>
      <c r="O6" s="130"/>
      <c r="P6" s="130"/>
      <c r="Q6" s="130"/>
      <c r="R6" s="130"/>
      <c r="S6" s="130"/>
      <c r="T6" s="130"/>
    </row>
    <row r="7" spans="1:27" s="7" customFormat="1" ht="18.75">
      <c r="E7" s="249" t="s">
        <v>5</v>
      </c>
      <c r="F7" s="249"/>
      <c r="G7" s="249"/>
      <c r="H7" s="249"/>
      <c r="I7" s="249"/>
      <c r="J7" s="249"/>
      <c r="K7" s="249"/>
      <c r="L7" s="249"/>
      <c r="M7" s="249"/>
      <c r="N7" s="249"/>
      <c r="O7" s="249"/>
      <c r="P7" s="249"/>
      <c r="Q7" s="249"/>
      <c r="R7" s="249"/>
      <c r="S7" s="249"/>
      <c r="T7" s="249"/>
      <c r="U7" s="249"/>
      <c r="V7" s="249"/>
      <c r="W7" s="249"/>
      <c r="X7" s="249"/>
      <c r="Y7" s="249"/>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0" t="str">
        <f>T1Filial</f>
        <v>Акционерное общество  "ОРЭС-Владимирская область"</v>
      </c>
      <c r="F9" s="260"/>
      <c r="G9" s="260"/>
      <c r="H9" s="260"/>
      <c r="I9" s="260"/>
      <c r="J9" s="260"/>
      <c r="K9" s="260"/>
      <c r="L9" s="260"/>
      <c r="M9" s="260"/>
      <c r="N9" s="260"/>
      <c r="O9" s="260"/>
      <c r="P9" s="260"/>
      <c r="Q9" s="260"/>
      <c r="R9" s="260"/>
      <c r="S9" s="260"/>
      <c r="T9" s="260"/>
      <c r="U9" s="260"/>
      <c r="V9" s="260"/>
      <c r="W9" s="260"/>
      <c r="X9" s="260"/>
      <c r="Y9" s="260"/>
    </row>
    <row r="10" spans="1:27" s="7" customFormat="1" ht="18.75" customHeight="1">
      <c r="E10" s="252" t="s">
        <v>4</v>
      </c>
      <c r="F10" s="252"/>
      <c r="G10" s="252"/>
      <c r="H10" s="252"/>
      <c r="I10" s="252"/>
      <c r="J10" s="252"/>
      <c r="K10" s="252"/>
      <c r="L10" s="252"/>
      <c r="M10" s="252"/>
      <c r="N10" s="252"/>
      <c r="O10" s="252"/>
      <c r="P10" s="252"/>
      <c r="Q10" s="252"/>
      <c r="R10" s="252"/>
      <c r="S10" s="252"/>
      <c r="T10" s="252"/>
      <c r="U10" s="252"/>
      <c r="V10" s="252"/>
      <c r="W10" s="252"/>
      <c r="X10" s="252"/>
      <c r="Y10" s="25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0" t="str">
        <f>T1Code</f>
        <v>ЭN232705_02</v>
      </c>
      <c r="F12" s="260"/>
      <c r="G12" s="260"/>
      <c r="H12" s="260"/>
      <c r="I12" s="260"/>
      <c r="J12" s="260"/>
      <c r="K12" s="260"/>
      <c r="L12" s="260"/>
      <c r="M12" s="260"/>
      <c r="N12" s="260"/>
      <c r="O12" s="260"/>
      <c r="P12" s="260"/>
      <c r="Q12" s="260"/>
      <c r="R12" s="260"/>
      <c r="S12" s="260"/>
      <c r="T12" s="260"/>
      <c r="U12" s="260"/>
      <c r="V12" s="260"/>
      <c r="W12" s="260"/>
      <c r="X12" s="260"/>
      <c r="Y12" s="260"/>
    </row>
    <row r="13" spans="1:27" s="7" customFormat="1" ht="18.75" customHeight="1">
      <c r="E13" s="252" t="s">
        <v>3</v>
      </c>
      <c r="F13" s="252"/>
      <c r="G13" s="252"/>
      <c r="H13" s="252"/>
      <c r="I13" s="252"/>
      <c r="J13" s="252"/>
      <c r="K13" s="252"/>
      <c r="L13" s="252"/>
      <c r="M13" s="252"/>
      <c r="N13" s="252"/>
      <c r="O13" s="252"/>
      <c r="P13" s="252"/>
      <c r="Q13" s="252"/>
      <c r="R13" s="252"/>
      <c r="S13" s="252"/>
      <c r="T13" s="252"/>
      <c r="U13" s="252"/>
      <c r="V13" s="252"/>
      <c r="W13" s="252"/>
      <c r="X13" s="252"/>
      <c r="Y13" s="25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0" t="str">
        <f>T1Titul</f>
        <v xml:space="preserve">Строительство электрических сетей 0,4кВ, г. Гороховец (7,73 км) </v>
      </c>
      <c r="F15" s="260"/>
      <c r="G15" s="260"/>
      <c r="H15" s="260"/>
      <c r="I15" s="260"/>
      <c r="J15" s="260"/>
      <c r="K15" s="260"/>
      <c r="L15" s="260"/>
      <c r="M15" s="260"/>
      <c r="N15" s="260"/>
      <c r="O15" s="260"/>
      <c r="P15" s="260"/>
      <c r="Q15" s="260"/>
      <c r="R15" s="260"/>
      <c r="S15" s="260"/>
      <c r="T15" s="260"/>
      <c r="U15" s="260"/>
      <c r="V15" s="260"/>
      <c r="W15" s="260"/>
      <c r="X15" s="260"/>
      <c r="Y15" s="260"/>
    </row>
    <row r="16" spans="1:27" s="2" customFormat="1" ht="15" customHeight="1">
      <c r="E16" s="252" t="s">
        <v>2</v>
      </c>
      <c r="F16" s="252"/>
      <c r="G16" s="252"/>
      <c r="H16" s="252"/>
      <c r="I16" s="252"/>
      <c r="J16" s="252"/>
      <c r="K16" s="252"/>
      <c r="L16" s="252"/>
      <c r="M16" s="252"/>
      <c r="N16" s="252"/>
      <c r="O16" s="252"/>
      <c r="P16" s="252"/>
      <c r="Q16" s="252"/>
      <c r="R16" s="252"/>
      <c r="S16" s="252"/>
      <c r="T16" s="252"/>
      <c r="U16" s="252"/>
      <c r="V16" s="252"/>
      <c r="W16" s="252"/>
      <c r="X16" s="252"/>
      <c r="Y16" s="25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c r="A19" s="248" t="s">
        <v>421</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199" customFormat="1" ht="21" customHeight="1"/>
    <row r="21" spans="1:27" ht="15.75" customHeight="1">
      <c r="A21" s="269" t="s">
        <v>1</v>
      </c>
      <c r="B21" s="265" t="s">
        <v>422</v>
      </c>
      <c r="C21" s="266"/>
      <c r="D21" s="265" t="s">
        <v>423</v>
      </c>
      <c r="E21" s="266"/>
      <c r="F21" s="272" t="s">
        <v>424</v>
      </c>
      <c r="G21" s="274"/>
      <c r="H21" s="274"/>
      <c r="I21" s="273"/>
      <c r="J21" s="269" t="s">
        <v>425</v>
      </c>
      <c r="K21" s="265" t="s">
        <v>426</v>
      </c>
      <c r="L21" s="266"/>
      <c r="M21" s="265" t="s">
        <v>427</v>
      </c>
      <c r="N21" s="266"/>
      <c r="O21" s="265" t="s">
        <v>428</v>
      </c>
      <c r="P21" s="266"/>
      <c r="Q21" s="265" t="s">
        <v>429</v>
      </c>
      <c r="R21" s="266"/>
      <c r="S21" s="269" t="s">
        <v>430</v>
      </c>
      <c r="T21" s="269" t="s">
        <v>431</v>
      </c>
      <c r="U21" s="269" t="s">
        <v>432</v>
      </c>
      <c r="V21" s="265" t="s">
        <v>433</v>
      </c>
      <c r="W21" s="266"/>
      <c r="X21" s="272" t="s">
        <v>365</v>
      </c>
      <c r="Y21" s="274"/>
      <c r="Z21" s="272" t="s">
        <v>366</v>
      </c>
      <c r="AA21" s="274"/>
    </row>
    <row r="22" spans="1:27" ht="216" customHeight="1">
      <c r="A22" s="270"/>
      <c r="B22" s="267"/>
      <c r="C22" s="268"/>
      <c r="D22" s="267"/>
      <c r="E22" s="268"/>
      <c r="F22" s="272" t="s">
        <v>434</v>
      </c>
      <c r="G22" s="273"/>
      <c r="H22" s="272" t="s">
        <v>435</v>
      </c>
      <c r="I22" s="273"/>
      <c r="J22" s="271"/>
      <c r="K22" s="267"/>
      <c r="L22" s="268"/>
      <c r="M22" s="267"/>
      <c r="N22" s="268"/>
      <c r="O22" s="267"/>
      <c r="P22" s="268"/>
      <c r="Q22" s="267"/>
      <c r="R22" s="268"/>
      <c r="S22" s="271"/>
      <c r="T22" s="271"/>
      <c r="U22" s="271"/>
      <c r="V22" s="267"/>
      <c r="W22" s="268"/>
      <c r="X22" s="201" t="s">
        <v>367</v>
      </c>
      <c r="Y22" s="201" t="s">
        <v>368</v>
      </c>
      <c r="Z22" s="201" t="s">
        <v>369</v>
      </c>
      <c r="AA22" s="201" t="s">
        <v>370</v>
      </c>
    </row>
    <row r="23" spans="1:27" ht="60" customHeight="1">
      <c r="A23" s="271"/>
      <c r="B23" s="200" t="s">
        <v>371</v>
      </c>
      <c r="C23" s="200" t="s">
        <v>372</v>
      </c>
      <c r="D23" s="200" t="s">
        <v>371</v>
      </c>
      <c r="E23" s="200" t="s">
        <v>372</v>
      </c>
      <c r="F23" s="200" t="s">
        <v>371</v>
      </c>
      <c r="G23" s="200" t="s">
        <v>372</v>
      </c>
      <c r="H23" s="200" t="s">
        <v>371</v>
      </c>
      <c r="I23" s="200" t="s">
        <v>372</v>
      </c>
      <c r="J23" s="200" t="s">
        <v>371</v>
      </c>
      <c r="K23" s="200" t="s">
        <v>371</v>
      </c>
      <c r="L23" s="200" t="s">
        <v>372</v>
      </c>
      <c r="M23" s="200" t="s">
        <v>371</v>
      </c>
      <c r="N23" s="200" t="s">
        <v>372</v>
      </c>
      <c r="O23" s="200" t="s">
        <v>371</v>
      </c>
      <c r="P23" s="200" t="s">
        <v>372</v>
      </c>
      <c r="Q23" s="200" t="s">
        <v>371</v>
      </c>
      <c r="R23" s="200" t="s">
        <v>372</v>
      </c>
      <c r="S23" s="200" t="s">
        <v>371</v>
      </c>
      <c r="T23" s="200" t="s">
        <v>371</v>
      </c>
      <c r="U23" s="200" t="s">
        <v>371</v>
      </c>
      <c r="V23" s="200" t="s">
        <v>371</v>
      </c>
      <c r="W23" s="200" t="s">
        <v>372</v>
      </c>
      <c r="X23" s="200" t="s">
        <v>371</v>
      </c>
      <c r="Y23" s="200" t="s">
        <v>371</v>
      </c>
      <c r="Z23" s="201" t="s">
        <v>371</v>
      </c>
      <c r="AA23" s="201" t="s">
        <v>371</v>
      </c>
    </row>
    <row r="24" spans="1:27">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row>
    <row r="25" spans="1:27" ht="173.25">
      <c r="A25" s="363">
        <v>1</v>
      </c>
      <c r="B25" s="363" t="s">
        <v>498</v>
      </c>
      <c r="C25" s="363" t="s">
        <v>499</v>
      </c>
      <c r="D25" s="363"/>
      <c r="E25" s="363"/>
      <c r="F25" s="363">
        <v>0.4</v>
      </c>
      <c r="G25" s="363">
        <v>0.4</v>
      </c>
      <c r="H25" s="363">
        <v>0.4</v>
      </c>
      <c r="I25" s="363">
        <v>0.4</v>
      </c>
      <c r="J25" s="363">
        <v>1984</v>
      </c>
      <c r="K25" s="363">
        <v>1</v>
      </c>
      <c r="L25" s="363">
        <v>1</v>
      </c>
      <c r="M25" s="363">
        <v>25</v>
      </c>
      <c r="N25" s="363">
        <v>70</v>
      </c>
      <c r="O25" s="363" t="s">
        <v>500</v>
      </c>
      <c r="P25" s="363" t="s">
        <v>501</v>
      </c>
      <c r="Q25" s="363">
        <v>1.5780000000000001</v>
      </c>
      <c r="R25" s="363">
        <v>1.5780000000000001</v>
      </c>
      <c r="S25" s="363">
        <v>0</v>
      </c>
      <c r="T25" s="363">
        <v>0</v>
      </c>
      <c r="U25" s="363">
        <v>0</v>
      </c>
      <c r="V25" s="363" t="s">
        <v>502</v>
      </c>
      <c r="W25" s="363" t="s">
        <v>503</v>
      </c>
      <c r="X25" s="363" t="s">
        <v>504</v>
      </c>
      <c r="Y25" s="363" t="s">
        <v>505</v>
      </c>
      <c r="Z25" s="363"/>
      <c r="AA25" s="362"/>
    </row>
    <row r="26" spans="1:27" ht="173.25">
      <c r="A26" s="363">
        <v>2</v>
      </c>
      <c r="B26" s="363" t="s">
        <v>506</v>
      </c>
      <c r="C26" s="363" t="s">
        <v>506</v>
      </c>
      <c r="D26" s="363" t="s">
        <v>507</v>
      </c>
      <c r="E26" s="363" t="s">
        <v>508</v>
      </c>
      <c r="F26" s="363">
        <v>0.4</v>
      </c>
      <c r="G26" s="363">
        <v>0.4</v>
      </c>
      <c r="H26" s="363">
        <v>0.4</v>
      </c>
      <c r="I26" s="363">
        <v>0.4</v>
      </c>
      <c r="J26" s="363">
        <v>1965</v>
      </c>
      <c r="K26" s="363">
        <v>1</v>
      </c>
      <c r="L26" s="363">
        <v>1</v>
      </c>
      <c r="M26" s="363">
        <v>25</v>
      </c>
      <c r="N26" s="363">
        <v>70</v>
      </c>
      <c r="O26" s="363" t="s">
        <v>500</v>
      </c>
      <c r="P26" s="363" t="s">
        <v>501</v>
      </c>
      <c r="Q26" s="363">
        <v>0.65</v>
      </c>
      <c r="R26" s="363">
        <v>0.65</v>
      </c>
      <c r="S26" s="363">
        <v>0</v>
      </c>
      <c r="T26" s="363">
        <v>0</v>
      </c>
      <c r="U26" s="363">
        <v>0</v>
      </c>
      <c r="V26" s="363" t="s">
        <v>502</v>
      </c>
      <c r="W26" s="363" t="s">
        <v>503</v>
      </c>
      <c r="X26" s="363" t="s">
        <v>504</v>
      </c>
      <c r="Y26" s="363" t="s">
        <v>505</v>
      </c>
      <c r="Z26" s="363"/>
      <c r="AA26" s="362"/>
    </row>
    <row r="27" spans="1:27" s="216" customFormat="1" ht="12.75">
      <c r="A27" s="217"/>
      <c r="B27" s="217"/>
      <c r="C27" s="21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3" zoomScaleSheetLayoutView="8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45" t="str">
        <f>T1Year</f>
        <v>Год раскрытия информации: 2026 год</v>
      </c>
      <c r="B5" s="245"/>
      <c r="C5" s="245"/>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49" t="s">
        <v>5</v>
      </c>
      <c r="B7" s="249"/>
      <c r="C7" s="249"/>
      <c r="D7" s="9"/>
      <c r="E7" s="9"/>
      <c r="F7" s="9"/>
      <c r="G7" s="9"/>
      <c r="H7" s="9"/>
      <c r="I7" s="9"/>
      <c r="J7" s="9"/>
      <c r="K7" s="9"/>
      <c r="L7" s="9"/>
      <c r="M7" s="9"/>
      <c r="N7" s="9"/>
      <c r="O7" s="9"/>
      <c r="P7" s="9"/>
      <c r="Q7" s="9"/>
      <c r="R7" s="9"/>
      <c r="S7" s="9"/>
      <c r="T7" s="9"/>
      <c r="U7" s="9"/>
    </row>
    <row r="8" spans="1:29" s="7" customFormat="1" ht="18.75">
      <c r="A8" s="249"/>
      <c r="B8" s="249"/>
      <c r="C8" s="249"/>
      <c r="D8" s="10"/>
      <c r="E8" s="10"/>
      <c r="F8" s="10"/>
      <c r="G8" s="10"/>
      <c r="H8" s="9"/>
      <c r="I8" s="9"/>
      <c r="J8" s="9"/>
      <c r="K8" s="9"/>
      <c r="L8" s="9"/>
      <c r="M8" s="9"/>
      <c r="N8" s="9"/>
      <c r="O8" s="9"/>
      <c r="P8" s="9"/>
      <c r="Q8" s="9"/>
      <c r="R8" s="9"/>
      <c r="S8" s="9"/>
      <c r="T8" s="9"/>
      <c r="U8" s="9"/>
    </row>
    <row r="9" spans="1:29" s="7" customFormat="1" ht="18.75">
      <c r="A9" s="251" t="str">
        <f>T1Filial</f>
        <v>Акционерное общество  "ОРЭС-Владимирская область"</v>
      </c>
      <c r="B9" s="251"/>
      <c r="C9" s="251"/>
      <c r="D9" s="6"/>
      <c r="E9" s="6"/>
      <c r="F9" s="6"/>
      <c r="G9" s="6"/>
      <c r="H9" s="9"/>
      <c r="I9" s="9"/>
      <c r="J9" s="9"/>
      <c r="K9" s="9"/>
      <c r="L9" s="9"/>
      <c r="M9" s="9"/>
      <c r="N9" s="9"/>
      <c r="O9" s="9"/>
      <c r="P9" s="9"/>
      <c r="Q9" s="9"/>
      <c r="R9" s="9"/>
      <c r="S9" s="9"/>
      <c r="T9" s="9"/>
      <c r="U9" s="9"/>
    </row>
    <row r="10" spans="1:29" s="7" customFormat="1" ht="18.75">
      <c r="A10" s="246" t="s">
        <v>4</v>
      </c>
      <c r="B10" s="246"/>
      <c r="C10" s="246"/>
      <c r="D10" s="4"/>
      <c r="E10" s="4"/>
      <c r="F10" s="4"/>
      <c r="G10" s="4"/>
      <c r="H10" s="9"/>
      <c r="I10" s="9"/>
      <c r="J10" s="9"/>
      <c r="K10" s="9"/>
      <c r="L10" s="9"/>
      <c r="M10" s="9"/>
      <c r="N10" s="9"/>
      <c r="O10" s="9"/>
      <c r="P10" s="9"/>
      <c r="Q10" s="9"/>
      <c r="R10" s="9"/>
      <c r="S10" s="9"/>
      <c r="T10" s="9"/>
      <c r="U10" s="9"/>
    </row>
    <row r="11" spans="1:29" s="7" customFormat="1" ht="18.75">
      <c r="A11" s="249"/>
      <c r="B11" s="249"/>
      <c r="C11" s="249"/>
      <c r="D11" s="10"/>
      <c r="E11" s="10"/>
      <c r="F11" s="10"/>
      <c r="G11" s="10"/>
      <c r="H11" s="9"/>
      <c r="I11" s="9"/>
      <c r="J11" s="9"/>
      <c r="K11" s="9"/>
      <c r="L11" s="9"/>
      <c r="M11" s="9"/>
      <c r="N11" s="9"/>
      <c r="O11" s="9"/>
      <c r="P11" s="9"/>
      <c r="Q11" s="9"/>
      <c r="R11" s="9"/>
      <c r="S11" s="9"/>
      <c r="T11" s="9"/>
      <c r="U11" s="9"/>
    </row>
    <row r="12" spans="1:29" s="7" customFormat="1" ht="18.75">
      <c r="A12" s="275" t="str">
        <f>T1Code</f>
        <v>ЭN232705_02</v>
      </c>
      <c r="B12" s="251"/>
      <c r="C12" s="251"/>
      <c r="D12" s="6"/>
      <c r="E12" s="6"/>
      <c r="F12" s="6"/>
      <c r="G12" s="6"/>
      <c r="H12" s="9"/>
      <c r="I12" s="9"/>
      <c r="J12" s="9"/>
      <c r="K12" s="9"/>
      <c r="L12" s="9"/>
      <c r="M12" s="9"/>
      <c r="N12" s="9"/>
      <c r="O12" s="9"/>
      <c r="P12" s="9"/>
      <c r="Q12" s="9"/>
      <c r="R12" s="9"/>
      <c r="S12" s="9"/>
      <c r="T12" s="9"/>
      <c r="U12" s="9"/>
    </row>
    <row r="13" spans="1:29" s="7" customFormat="1" ht="18.75">
      <c r="A13" s="246" t="s">
        <v>3</v>
      </c>
      <c r="B13" s="246"/>
      <c r="C13" s="246"/>
      <c r="D13" s="4"/>
      <c r="E13" s="4"/>
      <c r="F13" s="4"/>
      <c r="G13" s="4"/>
      <c r="H13" s="9"/>
      <c r="I13" s="9"/>
      <c r="J13" s="9"/>
      <c r="K13" s="9"/>
      <c r="L13" s="9"/>
      <c r="M13" s="9"/>
      <c r="N13" s="9"/>
      <c r="O13" s="9"/>
      <c r="P13" s="9"/>
      <c r="Q13" s="9"/>
      <c r="R13" s="9"/>
      <c r="S13" s="9"/>
      <c r="T13" s="9"/>
      <c r="U13" s="9"/>
    </row>
    <row r="14" spans="1:29" s="7" customFormat="1" ht="15.75" customHeight="1">
      <c r="A14" s="256"/>
      <c r="B14" s="256"/>
      <c r="C14" s="256"/>
      <c r="D14" s="3"/>
      <c r="E14" s="3"/>
      <c r="F14" s="3"/>
      <c r="G14" s="3"/>
      <c r="H14" s="3"/>
      <c r="I14" s="3"/>
      <c r="J14" s="3"/>
      <c r="K14" s="3"/>
      <c r="L14" s="3"/>
      <c r="M14" s="3"/>
      <c r="N14" s="3"/>
      <c r="O14" s="3"/>
      <c r="P14" s="3"/>
      <c r="Q14" s="3"/>
      <c r="R14" s="3"/>
      <c r="S14" s="3"/>
      <c r="T14" s="3"/>
      <c r="U14" s="3"/>
    </row>
    <row r="15" spans="1:29" s="2" customFormat="1" ht="126" customHeight="1">
      <c r="A15" s="253" t="str">
        <f>T1Titul</f>
        <v xml:space="preserve">Строительство электрических сетей 0,4кВ, г. Гороховец (7,73 км) </v>
      </c>
      <c r="B15" s="253"/>
      <c r="C15" s="253"/>
      <c r="D15" s="6"/>
      <c r="E15" s="6"/>
      <c r="F15" s="6"/>
      <c r="G15" s="6"/>
      <c r="H15" s="6"/>
      <c r="I15" s="6"/>
      <c r="J15" s="6"/>
      <c r="K15" s="6"/>
      <c r="L15" s="6"/>
      <c r="M15" s="6"/>
      <c r="N15" s="6"/>
      <c r="O15" s="6"/>
      <c r="P15" s="6"/>
      <c r="Q15" s="6"/>
      <c r="R15" s="6"/>
      <c r="S15" s="6"/>
      <c r="T15" s="6"/>
      <c r="U15" s="6"/>
    </row>
    <row r="16" spans="1:29" s="2" customFormat="1" ht="15" customHeight="1">
      <c r="A16" s="246" t="s">
        <v>2</v>
      </c>
      <c r="B16" s="246"/>
      <c r="C16" s="246"/>
      <c r="D16" s="4"/>
      <c r="E16" s="4"/>
      <c r="F16" s="4"/>
      <c r="G16" s="4"/>
      <c r="H16" s="4"/>
      <c r="I16" s="4"/>
      <c r="J16" s="4"/>
      <c r="K16" s="4"/>
      <c r="L16" s="4"/>
      <c r="M16" s="4"/>
      <c r="N16" s="4"/>
      <c r="O16" s="4"/>
      <c r="P16" s="4"/>
      <c r="Q16" s="4"/>
      <c r="R16" s="4"/>
      <c r="S16" s="4"/>
      <c r="T16" s="4"/>
      <c r="U16" s="4"/>
    </row>
    <row r="17" spans="1:21" s="2" customFormat="1" ht="15" customHeight="1">
      <c r="A17" s="256"/>
      <c r="B17" s="256"/>
      <c r="C17" s="256"/>
      <c r="D17" s="3"/>
      <c r="E17" s="3"/>
      <c r="F17" s="3"/>
      <c r="G17" s="3"/>
      <c r="H17" s="3"/>
      <c r="I17" s="3"/>
      <c r="J17" s="3"/>
      <c r="K17" s="3"/>
      <c r="L17" s="3"/>
      <c r="M17" s="3"/>
      <c r="N17" s="3"/>
      <c r="O17" s="3"/>
      <c r="P17" s="3"/>
      <c r="Q17" s="3"/>
      <c r="R17" s="3"/>
    </row>
    <row r="18" spans="1:21" s="2" customFormat="1" ht="27.75" customHeight="1">
      <c r="A18" s="253" t="s">
        <v>198</v>
      </c>
      <c r="B18" s="253"/>
      <c r="C18" s="253"/>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7" t="s">
        <v>1</v>
      </c>
      <c r="B20" s="108" t="s">
        <v>63</v>
      </c>
      <c r="C20" s="109"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102" t="s">
        <v>477</v>
      </c>
      <c r="D22" s="4"/>
      <c r="E22" s="4"/>
      <c r="F22" s="3"/>
      <c r="G22" s="3"/>
      <c r="H22" s="3"/>
      <c r="I22" s="3"/>
      <c r="J22" s="3"/>
      <c r="K22" s="3"/>
      <c r="L22" s="3"/>
      <c r="M22" s="3"/>
      <c r="N22" s="3"/>
      <c r="O22" s="3"/>
      <c r="P22" s="3"/>
    </row>
    <row r="23" spans="1:21" ht="63">
      <c r="A23" s="101" t="s">
        <v>59</v>
      </c>
      <c r="B23" s="17" t="s">
        <v>56</v>
      </c>
      <c r="C23" s="103" t="s">
        <v>476</v>
      </c>
    </row>
    <row r="24" spans="1:21" ht="63" customHeight="1">
      <c r="A24" s="101" t="s">
        <v>58</v>
      </c>
      <c r="B24" s="17" t="s">
        <v>278</v>
      </c>
      <c r="C24" s="103" t="s">
        <v>490</v>
      </c>
    </row>
    <row r="25" spans="1:21" ht="63" customHeight="1">
      <c r="A25" s="101" t="s">
        <v>57</v>
      </c>
      <c r="B25" s="17" t="s">
        <v>213</v>
      </c>
      <c r="C25" s="103" t="s">
        <v>491</v>
      </c>
      <c r="E25" s="229">
        <f>42354.8904908304/1.22</f>
        <v>34717.123353139672</v>
      </c>
    </row>
    <row r="26" spans="1:21" ht="42.75" customHeight="1">
      <c r="A26" s="101" t="s">
        <v>55</v>
      </c>
      <c r="B26" s="17" t="s">
        <v>162</v>
      </c>
      <c r="C26" s="103" t="s">
        <v>166</v>
      </c>
    </row>
    <row r="27" spans="1:21" ht="59.25" customHeight="1">
      <c r="A27" s="101" t="s">
        <v>54</v>
      </c>
      <c r="B27" s="17" t="s">
        <v>204</v>
      </c>
      <c r="C27" s="228" t="s">
        <v>478</v>
      </c>
    </row>
    <row r="28" spans="1:21" ht="42.75" customHeight="1">
      <c r="A28" s="101" t="s">
        <v>52</v>
      </c>
      <c r="B28" s="17" t="s">
        <v>53</v>
      </c>
      <c r="C28" s="103">
        <v>2026</v>
      </c>
    </row>
    <row r="29" spans="1:21" ht="42.75" customHeight="1">
      <c r="A29" s="101" t="s">
        <v>50</v>
      </c>
      <c r="B29" s="16" t="s">
        <v>51</v>
      </c>
      <c r="C29" s="103">
        <v>2029</v>
      </c>
    </row>
    <row r="30" spans="1:21" ht="42.75" customHeight="1" thickBot="1">
      <c r="A30" s="104" t="s">
        <v>69</v>
      </c>
      <c r="B30" s="105" t="s">
        <v>49</v>
      </c>
      <c r="C30" s="10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15" sqref="A15:Z1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45" t="str">
        <f>T1Year</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c r="A6" s="249" t="s">
        <v>5</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9"/>
      <c r="AB6" s="9"/>
    </row>
    <row r="7" spans="1:28" ht="18.7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9"/>
      <c r="AB7" s="9"/>
    </row>
    <row r="8" spans="1:28">
      <c r="A8" s="260" t="str">
        <f>T1Filial</f>
        <v>Акционерное общество  "ОРЭС-Владимирская область"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6"/>
      <c r="AB8" s="6"/>
    </row>
    <row r="9" spans="1:28" ht="15.75">
      <c r="A9" s="252" t="s">
        <v>4</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4"/>
      <c r="AB9" s="4"/>
    </row>
    <row r="10" spans="1:28" ht="18.7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9"/>
      <c r="AB10" s="9"/>
    </row>
    <row r="11" spans="1:28">
      <c r="A11" s="260" t="str">
        <f>T1Code</f>
        <v>ЭN232705_02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6"/>
      <c r="AB11" s="6"/>
    </row>
    <row r="12" spans="1:28" ht="15.75">
      <c r="A12" s="252" t="s">
        <v>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4"/>
      <c r="AB12" s="4"/>
    </row>
    <row r="13" spans="1:28" ht="18.7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8"/>
      <c r="AB13" s="8"/>
    </row>
    <row r="14" spans="1:28">
      <c r="A14" s="260" t="str">
        <f>T1Titul</f>
        <v xml:space="preserve">Строительство электрических сетей 0,4кВ, г. Гороховец (7,73 км)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6"/>
      <c r="AB14" s="6"/>
    </row>
    <row r="15" spans="1:28" ht="15.75">
      <c r="A15" s="252" t="s">
        <v>2</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4"/>
      <c r="AB15" s="4"/>
    </row>
    <row r="16" spans="1:28">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7"/>
      <c r="AB16" s="207"/>
    </row>
    <row r="17" spans="1:28">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7"/>
      <c r="AB17" s="207"/>
    </row>
    <row r="18" spans="1:28">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7"/>
      <c r="AB18" s="207"/>
    </row>
    <row r="19" spans="1:28">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7"/>
      <c r="AB19" s="207"/>
    </row>
    <row r="20" spans="1:28">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7"/>
      <c r="AB20" s="207"/>
    </row>
    <row r="21" spans="1:28">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7"/>
      <c r="AB21" s="207"/>
    </row>
    <row r="22" spans="1:28">
      <c r="A22" s="277" t="s">
        <v>389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8"/>
      <c r="AB22" s="208"/>
    </row>
    <row r="23" spans="1:28" ht="32.25" customHeight="1">
      <c r="A23" s="279" t="s">
        <v>390</v>
      </c>
      <c r="B23" s="280"/>
      <c r="C23" s="280"/>
      <c r="D23" s="280"/>
      <c r="E23" s="280"/>
      <c r="F23" s="280"/>
      <c r="G23" s="280"/>
      <c r="H23" s="280"/>
      <c r="I23" s="280"/>
      <c r="J23" s="280"/>
      <c r="K23" s="280"/>
      <c r="L23" s="281"/>
      <c r="M23" s="278" t="s">
        <v>391</v>
      </c>
      <c r="N23" s="278"/>
      <c r="O23" s="278"/>
      <c r="P23" s="278"/>
      <c r="Q23" s="278"/>
      <c r="R23" s="278"/>
      <c r="S23" s="278"/>
      <c r="T23" s="278"/>
      <c r="U23" s="278"/>
      <c r="V23" s="278"/>
      <c r="W23" s="278"/>
      <c r="X23" s="278"/>
      <c r="Y23" s="278"/>
      <c r="Z23" s="278"/>
    </row>
    <row r="24" spans="1:28" ht="151.5" customHeight="1">
      <c r="A24" s="209" t="s">
        <v>392</v>
      </c>
      <c r="B24" s="210" t="s">
        <v>393</v>
      </c>
      <c r="C24" s="209" t="s">
        <v>394</v>
      </c>
      <c r="D24" s="209" t="s">
        <v>395</v>
      </c>
      <c r="E24" s="209" t="s">
        <v>396</v>
      </c>
      <c r="F24" s="209" t="s">
        <v>397</v>
      </c>
      <c r="G24" s="209" t="s">
        <v>398</v>
      </c>
      <c r="H24" s="209" t="s">
        <v>399</v>
      </c>
      <c r="I24" s="209" t="s">
        <v>400</v>
      </c>
      <c r="J24" s="209" t="s">
        <v>401</v>
      </c>
      <c r="K24" s="210" t="s">
        <v>402</v>
      </c>
      <c r="L24" s="210" t="s">
        <v>403</v>
      </c>
      <c r="M24" s="211" t="s">
        <v>404</v>
      </c>
      <c r="N24" s="210" t="s">
        <v>405</v>
      </c>
      <c r="O24" s="209" t="s">
        <v>406</v>
      </c>
      <c r="P24" s="209" t="s">
        <v>407</v>
      </c>
      <c r="Q24" s="209" t="s">
        <v>408</v>
      </c>
      <c r="R24" s="209" t="s">
        <v>399</v>
      </c>
      <c r="S24" s="209" t="s">
        <v>409</v>
      </c>
      <c r="T24" s="209" t="s">
        <v>410</v>
      </c>
      <c r="U24" s="209" t="s">
        <v>411</v>
      </c>
      <c r="V24" s="209" t="s">
        <v>408</v>
      </c>
      <c r="W24" s="212" t="s">
        <v>412</v>
      </c>
      <c r="X24" s="212" t="s">
        <v>413</v>
      </c>
      <c r="Y24" s="212" t="s">
        <v>414</v>
      </c>
      <c r="Z24" s="213" t="s">
        <v>415</v>
      </c>
    </row>
    <row r="25" spans="1:28" ht="16.5" customHeight="1">
      <c r="A25" s="209">
        <v>1</v>
      </c>
      <c r="B25" s="210">
        <v>2</v>
      </c>
      <c r="C25" s="209">
        <v>3</v>
      </c>
      <c r="D25" s="210">
        <v>4</v>
      </c>
      <c r="E25" s="209">
        <v>5</v>
      </c>
      <c r="F25" s="210">
        <v>6</v>
      </c>
      <c r="G25" s="209">
        <v>7</v>
      </c>
      <c r="H25" s="210">
        <v>8</v>
      </c>
      <c r="I25" s="209">
        <v>9</v>
      </c>
      <c r="J25" s="210">
        <v>10</v>
      </c>
      <c r="K25" s="209">
        <v>11</v>
      </c>
      <c r="L25" s="210">
        <v>12</v>
      </c>
      <c r="M25" s="209">
        <v>13</v>
      </c>
      <c r="N25" s="210">
        <v>14</v>
      </c>
      <c r="O25" s="209">
        <v>15</v>
      </c>
      <c r="P25" s="210">
        <v>16</v>
      </c>
      <c r="Q25" s="209">
        <v>17</v>
      </c>
      <c r="R25" s="210">
        <v>18</v>
      </c>
      <c r="S25" s="209">
        <v>19</v>
      </c>
      <c r="T25" s="210">
        <v>20</v>
      </c>
      <c r="U25" s="209">
        <v>21</v>
      </c>
      <c r="V25" s="210">
        <v>22</v>
      </c>
      <c r="W25" s="209">
        <v>23</v>
      </c>
      <c r="X25" s="210">
        <v>24</v>
      </c>
      <c r="Y25" s="209">
        <v>25</v>
      </c>
      <c r="Z25" s="210">
        <v>26</v>
      </c>
    </row>
    <row r="26" spans="1:28">
      <c r="B26" t="s">
        <v>416</v>
      </c>
      <c r="C26">
        <v>1.643333333</v>
      </c>
      <c r="D26">
        <v>10.66666667</v>
      </c>
      <c r="I26">
        <v>1.12901E-4</v>
      </c>
      <c r="J26">
        <v>5.1526700000000003E-5</v>
      </c>
      <c r="M26">
        <v>2021</v>
      </c>
      <c r="N26">
        <v>0</v>
      </c>
      <c r="O26">
        <v>0</v>
      </c>
      <c r="P26">
        <v>0</v>
      </c>
      <c r="Q26">
        <v>0</v>
      </c>
      <c r="R26">
        <v>233152</v>
      </c>
      <c r="S26">
        <v>0</v>
      </c>
      <c r="T26">
        <v>0</v>
      </c>
      <c r="W26">
        <v>-1.12901E-4</v>
      </c>
      <c r="X26">
        <v>-5.1526700000000003E-5</v>
      </c>
      <c r="Z26" t="s">
        <v>417</v>
      </c>
    </row>
    <row r="27" spans="1:28">
      <c r="A27" t="s">
        <v>418</v>
      </c>
      <c r="C27">
        <v>0.92</v>
      </c>
      <c r="D27">
        <v>16</v>
      </c>
      <c r="F27">
        <v>78.88</v>
      </c>
      <c r="H27">
        <v>232889</v>
      </c>
      <c r="I27">
        <v>3.3870200000000002E-4</v>
      </c>
      <c r="J27">
        <v>6.8702300000000001E-5</v>
      </c>
    </row>
    <row r="28" spans="1:28">
      <c r="A28">
        <v>2017</v>
      </c>
      <c r="B28" t="s">
        <v>419</v>
      </c>
      <c r="C28">
        <v>3.18</v>
      </c>
      <c r="D28">
        <v>16</v>
      </c>
      <c r="F28">
        <v>50.88</v>
      </c>
      <c r="H28">
        <v>232889</v>
      </c>
      <c r="I28">
        <v>2.1847300000000001E-4</v>
      </c>
      <c r="J28">
        <v>6.8702300000000001E-5</v>
      </c>
      <c r="K28">
        <v>3.1175201160917097E+20</v>
      </c>
      <c r="L28" t="s">
        <v>420</v>
      </c>
    </row>
    <row r="29" spans="1:28">
      <c r="A29">
        <v>2017</v>
      </c>
      <c r="B29" t="s">
        <v>419</v>
      </c>
      <c r="C29">
        <v>1.75</v>
      </c>
      <c r="D29">
        <v>16</v>
      </c>
      <c r="F29">
        <v>28</v>
      </c>
      <c r="H29">
        <v>232889</v>
      </c>
      <c r="I29">
        <v>1.20229E-4</v>
      </c>
      <c r="J29">
        <v>6.8702300000000001E-5</v>
      </c>
      <c r="K29">
        <v>3.1175201190917E+20</v>
      </c>
      <c r="L29" t="s">
        <v>420</v>
      </c>
    </row>
    <row r="30" spans="1:28">
      <c r="A30" s="21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34"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45" t="str">
        <f>T1Year</f>
        <v>Год раскрытия информации: 2026 год</v>
      </c>
      <c r="B5" s="245"/>
      <c r="C5" s="245"/>
      <c r="D5" s="245"/>
      <c r="E5" s="245"/>
      <c r="F5" s="245"/>
      <c r="G5" s="245"/>
      <c r="H5" s="245"/>
      <c r="I5" s="245"/>
      <c r="J5" s="245"/>
      <c r="K5" s="245"/>
      <c r="L5" s="245"/>
      <c r="M5" s="245"/>
      <c r="N5" s="245"/>
      <c r="O5" s="245"/>
      <c r="P5" s="39"/>
      <c r="Q5" s="39"/>
      <c r="R5" s="39"/>
      <c r="S5" s="39"/>
      <c r="T5" s="39"/>
      <c r="U5" s="39"/>
      <c r="V5" s="39"/>
      <c r="W5" s="39"/>
      <c r="X5" s="39"/>
      <c r="Y5" s="39"/>
      <c r="Z5" s="39"/>
      <c r="AA5" s="39"/>
      <c r="AB5" s="39"/>
    </row>
    <row r="6" spans="1:28" s="7" customFormat="1" ht="18.75">
      <c r="A6" s="12"/>
      <c r="B6" s="12"/>
      <c r="L6" s="11"/>
    </row>
    <row r="7" spans="1:28" s="7" customFormat="1" ht="18.75">
      <c r="A7" s="249" t="s">
        <v>5</v>
      </c>
      <c r="B7" s="249"/>
      <c r="C7" s="249"/>
      <c r="D7" s="249"/>
      <c r="E7" s="249"/>
      <c r="F7" s="249"/>
      <c r="G7" s="249"/>
      <c r="H7" s="249"/>
      <c r="I7" s="249"/>
      <c r="J7" s="249"/>
      <c r="K7" s="249"/>
      <c r="L7" s="249"/>
      <c r="M7" s="249"/>
      <c r="N7" s="249"/>
      <c r="O7" s="249"/>
      <c r="P7" s="9"/>
      <c r="Q7" s="9"/>
      <c r="R7" s="9"/>
      <c r="S7" s="9"/>
      <c r="T7" s="9"/>
      <c r="U7" s="9"/>
      <c r="V7" s="9"/>
      <c r="W7" s="9"/>
      <c r="X7" s="9"/>
      <c r="Y7" s="9"/>
      <c r="Z7" s="9"/>
    </row>
    <row r="8" spans="1:28" s="7" customFormat="1" ht="18.75">
      <c r="A8" s="249"/>
      <c r="B8" s="249"/>
      <c r="C8" s="249"/>
      <c r="D8" s="249"/>
      <c r="E8" s="249"/>
      <c r="F8" s="249"/>
      <c r="G8" s="249"/>
      <c r="H8" s="249"/>
      <c r="I8" s="249"/>
      <c r="J8" s="249"/>
      <c r="K8" s="249"/>
      <c r="L8" s="249"/>
      <c r="M8" s="249"/>
      <c r="N8" s="249"/>
      <c r="O8" s="249"/>
      <c r="P8" s="9"/>
      <c r="Q8" s="9"/>
      <c r="R8" s="9"/>
      <c r="S8" s="9"/>
      <c r="T8" s="9"/>
      <c r="U8" s="9"/>
      <c r="V8" s="9"/>
      <c r="W8" s="9"/>
      <c r="X8" s="9"/>
      <c r="Y8" s="9"/>
      <c r="Z8" s="9"/>
    </row>
    <row r="9" spans="1:28" s="7" customFormat="1" ht="18.75">
      <c r="A9" s="260" t="str">
        <f>T1Filial</f>
        <v>Акционерное общество  "ОРЭС-Владимирская область"</v>
      </c>
      <c r="B9" s="260"/>
      <c r="C9" s="260"/>
      <c r="D9" s="260"/>
      <c r="E9" s="260"/>
      <c r="F9" s="260"/>
      <c r="G9" s="260"/>
      <c r="H9" s="260"/>
      <c r="I9" s="260"/>
      <c r="J9" s="260"/>
      <c r="K9" s="260"/>
      <c r="L9" s="260"/>
      <c r="M9" s="260"/>
      <c r="N9" s="260"/>
      <c r="O9" s="260"/>
      <c r="P9" s="9"/>
      <c r="Q9" s="9"/>
      <c r="R9" s="9"/>
      <c r="S9" s="9"/>
      <c r="T9" s="9"/>
      <c r="U9" s="9"/>
      <c r="V9" s="9"/>
      <c r="W9" s="9"/>
      <c r="X9" s="9"/>
      <c r="Y9" s="9"/>
      <c r="Z9" s="9"/>
    </row>
    <row r="10" spans="1:28" s="7" customFormat="1" ht="18.75">
      <c r="A10" s="252" t="s">
        <v>4</v>
      </c>
      <c r="B10" s="252"/>
      <c r="C10" s="252"/>
      <c r="D10" s="252"/>
      <c r="E10" s="252"/>
      <c r="F10" s="252"/>
      <c r="G10" s="252"/>
      <c r="H10" s="252"/>
      <c r="I10" s="252"/>
      <c r="J10" s="252"/>
      <c r="K10" s="252"/>
      <c r="L10" s="252"/>
      <c r="M10" s="252"/>
      <c r="N10" s="252"/>
      <c r="O10" s="252"/>
      <c r="P10" s="9"/>
      <c r="Q10" s="9"/>
      <c r="R10" s="9"/>
      <c r="S10" s="9"/>
      <c r="T10" s="9"/>
      <c r="U10" s="9"/>
      <c r="V10" s="9"/>
      <c r="W10" s="9"/>
      <c r="X10" s="9"/>
      <c r="Y10" s="9"/>
      <c r="Z10" s="9"/>
    </row>
    <row r="11" spans="1:28" s="7" customFormat="1" ht="18.75">
      <c r="A11" s="249"/>
      <c r="B11" s="249"/>
      <c r="C11" s="249"/>
      <c r="D11" s="249"/>
      <c r="E11" s="249"/>
      <c r="F11" s="249"/>
      <c r="G11" s="249"/>
      <c r="H11" s="249"/>
      <c r="I11" s="249"/>
      <c r="J11" s="249"/>
      <c r="K11" s="249"/>
      <c r="L11" s="249"/>
      <c r="M11" s="249"/>
      <c r="N11" s="249"/>
      <c r="O11" s="249"/>
      <c r="P11" s="9"/>
      <c r="Q11" s="9"/>
      <c r="R11" s="9"/>
      <c r="S11" s="9"/>
      <c r="T11" s="9"/>
      <c r="U11" s="9"/>
      <c r="V11" s="9"/>
      <c r="W11" s="9"/>
      <c r="X11" s="9"/>
      <c r="Y11" s="9"/>
      <c r="Z11" s="9"/>
    </row>
    <row r="12" spans="1:28" s="7" customFormat="1" ht="18.75">
      <c r="A12" s="260" t="str">
        <f>T1Code</f>
        <v>ЭN232705_02</v>
      </c>
      <c r="B12" s="260"/>
      <c r="C12" s="260"/>
      <c r="D12" s="260"/>
      <c r="E12" s="260"/>
      <c r="F12" s="260"/>
      <c r="G12" s="260"/>
      <c r="H12" s="260"/>
      <c r="I12" s="260"/>
      <c r="J12" s="260"/>
      <c r="K12" s="260"/>
      <c r="L12" s="260"/>
      <c r="M12" s="260"/>
      <c r="N12" s="260"/>
      <c r="O12" s="260"/>
      <c r="P12" s="9"/>
      <c r="Q12" s="9"/>
      <c r="R12" s="9"/>
      <c r="S12" s="9"/>
      <c r="T12" s="9"/>
      <c r="U12" s="9"/>
      <c r="V12" s="9"/>
      <c r="W12" s="9"/>
      <c r="X12" s="9"/>
      <c r="Y12" s="9"/>
      <c r="Z12" s="9"/>
    </row>
    <row r="13" spans="1:28" s="7" customFormat="1" ht="18.75">
      <c r="A13" s="252" t="s">
        <v>3</v>
      </c>
      <c r="B13" s="252"/>
      <c r="C13" s="252"/>
      <c r="D13" s="252"/>
      <c r="E13" s="252"/>
      <c r="F13" s="252"/>
      <c r="G13" s="252"/>
      <c r="H13" s="252"/>
      <c r="I13" s="252"/>
      <c r="J13" s="252"/>
      <c r="K13" s="252"/>
      <c r="L13" s="252"/>
      <c r="M13" s="252"/>
      <c r="N13" s="252"/>
      <c r="O13" s="252"/>
      <c r="P13" s="9"/>
      <c r="Q13" s="9"/>
      <c r="R13" s="9"/>
      <c r="S13" s="9"/>
      <c r="T13" s="9"/>
      <c r="U13" s="9"/>
      <c r="V13" s="9"/>
      <c r="W13" s="9"/>
      <c r="X13" s="9"/>
      <c r="Y13" s="9"/>
      <c r="Z13" s="9"/>
    </row>
    <row r="14" spans="1:28" s="7" customFormat="1" ht="15.75" customHeight="1">
      <c r="A14" s="256"/>
      <c r="B14" s="256"/>
      <c r="C14" s="256"/>
      <c r="D14" s="256"/>
      <c r="E14" s="256"/>
      <c r="F14" s="256"/>
      <c r="G14" s="256"/>
      <c r="H14" s="256"/>
      <c r="I14" s="256"/>
      <c r="J14" s="256"/>
      <c r="K14" s="256"/>
      <c r="L14" s="256"/>
      <c r="M14" s="256"/>
      <c r="N14" s="256"/>
      <c r="O14" s="256"/>
      <c r="P14" s="3"/>
      <c r="Q14" s="3"/>
      <c r="R14" s="3"/>
      <c r="S14" s="3"/>
      <c r="T14" s="3"/>
      <c r="U14" s="3"/>
      <c r="V14" s="3"/>
      <c r="W14" s="3"/>
      <c r="X14" s="3"/>
      <c r="Y14" s="3"/>
      <c r="Z14" s="3"/>
    </row>
    <row r="15" spans="1:28" s="2" customFormat="1" ht="12">
      <c r="A15" s="260" t="str">
        <f>T1Titul</f>
        <v xml:space="preserve">Строительство электрических сетей 0,4кВ, г. Гороховец (7,73 км) </v>
      </c>
      <c r="B15" s="260"/>
      <c r="C15" s="260"/>
      <c r="D15" s="260"/>
      <c r="E15" s="260"/>
      <c r="F15" s="260"/>
      <c r="G15" s="260"/>
      <c r="H15" s="260"/>
      <c r="I15" s="260"/>
      <c r="J15" s="260"/>
      <c r="K15" s="260"/>
      <c r="L15" s="260"/>
      <c r="M15" s="260"/>
      <c r="N15" s="260"/>
      <c r="O15" s="260"/>
      <c r="P15" s="6"/>
      <c r="Q15" s="6"/>
      <c r="R15" s="6"/>
      <c r="S15" s="6"/>
      <c r="T15" s="6"/>
      <c r="U15" s="6"/>
      <c r="V15" s="6"/>
      <c r="W15" s="6"/>
      <c r="X15" s="6"/>
      <c r="Y15" s="6"/>
      <c r="Z15" s="6"/>
    </row>
    <row r="16" spans="1:28" s="2" customFormat="1" ht="15" customHeight="1">
      <c r="A16" s="252" t="s">
        <v>2</v>
      </c>
      <c r="B16" s="252"/>
      <c r="C16" s="252"/>
      <c r="D16" s="252"/>
      <c r="E16" s="252"/>
      <c r="F16" s="252"/>
      <c r="G16" s="252"/>
      <c r="H16" s="252"/>
      <c r="I16" s="252"/>
      <c r="J16" s="252"/>
      <c r="K16" s="252"/>
      <c r="L16" s="252"/>
      <c r="M16" s="252"/>
      <c r="N16" s="252"/>
      <c r="O16" s="252"/>
      <c r="P16" s="4"/>
      <c r="Q16" s="4"/>
      <c r="R16" s="4"/>
      <c r="S16" s="4"/>
      <c r="T16" s="4"/>
      <c r="U16" s="4"/>
      <c r="V16" s="4"/>
      <c r="W16" s="4"/>
      <c r="X16" s="4"/>
      <c r="Y16" s="4"/>
      <c r="Z16" s="4"/>
    </row>
    <row r="17" spans="1:26" s="2" customFormat="1" ht="15" customHeight="1">
      <c r="A17" s="256"/>
      <c r="B17" s="256"/>
      <c r="C17" s="256"/>
      <c r="D17" s="256"/>
      <c r="E17" s="256"/>
      <c r="F17" s="256"/>
      <c r="G17" s="256"/>
      <c r="H17" s="256"/>
      <c r="I17" s="256"/>
      <c r="J17" s="256"/>
      <c r="K17" s="256"/>
      <c r="L17" s="256"/>
      <c r="M17" s="256"/>
      <c r="N17" s="256"/>
      <c r="O17" s="256"/>
      <c r="P17" s="3"/>
      <c r="Q17" s="3"/>
      <c r="R17" s="3"/>
      <c r="S17" s="3"/>
      <c r="T17" s="3"/>
      <c r="U17" s="3"/>
      <c r="V17" s="3"/>
      <c r="W17" s="3"/>
    </row>
    <row r="18" spans="1:26" s="2" customFormat="1" ht="91.5" customHeight="1">
      <c r="A18" s="282" t="s">
        <v>373</v>
      </c>
      <c r="B18" s="282"/>
      <c r="C18" s="282"/>
      <c r="D18" s="282"/>
      <c r="E18" s="282"/>
      <c r="F18" s="282"/>
      <c r="G18" s="282"/>
      <c r="H18" s="282"/>
      <c r="I18" s="282"/>
      <c r="J18" s="282"/>
      <c r="K18" s="282"/>
      <c r="L18" s="282"/>
      <c r="M18" s="282"/>
      <c r="N18" s="282"/>
      <c r="O18" s="282"/>
      <c r="P18" s="5"/>
      <c r="Q18" s="5"/>
      <c r="R18" s="5"/>
      <c r="S18" s="5"/>
      <c r="T18" s="5"/>
      <c r="U18" s="5"/>
      <c r="V18" s="5"/>
      <c r="W18" s="5"/>
      <c r="X18" s="5"/>
      <c r="Y18" s="5"/>
      <c r="Z18" s="5"/>
    </row>
    <row r="19" spans="1:26" s="2" customFormat="1" ht="78" customHeight="1">
      <c r="A19" s="254" t="s">
        <v>1</v>
      </c>
      <c r="B19" s="254" t="s">
        <v>374</v>
      </c>
      <c r="C19" s="254" t="s">
        <v>375</v>
      </c>
      <c r="D19" s="254" t="s">
        <v>376</v>
      </c>
      <c r="E19" s="283" t="s">
        <v>377</v>
      </c>
      <c r="F19" s="284"/>
      <c r="G19" s="284"/>
      <c r="H19" s="284"/>
      <c r="I19" s="285"/>
      <c r="J19" s="254" t="s">
        <v>378</v>
      </c>
      <c r="K19" s="254"/>
      <c r="L19" s="254"/>
      <c r="M19" s="254"/>
      <c r="N19" s="254"/>
      <c r="O19" s="254"/>
      <c r="P19" s="3"/>
      <c r="Q19" s="3"/>
      <c r="R19" s="3"/>
      <c r="S19" s="3"/>
      <c r="T19" s="3"/>
      <c r="U19" s="3"/>
      <c r="V19" s="3"/>
      <c r="W19" s="3"/>
    </row>
    <row r="20" spans="1:26" s="2" customFormat="1" ht="51" customHeight="1">
      <c r="A20" s="254"/>
      <c r="B20" s="254"/>
      <c r="C20" s="254"/>
      <c r="D20" s="254"/>
      <c r="E20" s="203" t="s">
        <v>379</v>
      </c>
      <c r="F20" s="203" t="s">
        <v>380</v>
      </c>
      <c r="G20" s="203" t="s">
        <v>381</v>
      </c>
      <c r="H20" s="203" t="s">
        <v>382</v>
      </c>
      <c r="I20" s="203" t="s">
        <v>72</v>
      </c>
      <c r="J20" s="203" t="s">
        <v>383</v>
      </c>
      <c r="K20" s="203" t="s">
        <v>384</v>
      </c>
      <c r="L20" s="204" t="s">
        <v>385</v>
      </c>
      <c r="M20" s="205" t="s">
        <v>386</v>
      </c>
      <c r="N20" s="205" t="s">
        <v>387</v>
      </c>
      <c r="O20" s="205" t="s">
        <v>388</v>
      </c>
      <c r="P20" s="3"/>
      <c r="Q20" s="3"/>
      <c r="R20" s="3"/>
      <c r="S20" s="3"/>
      <c r="T20" s="3"/>
      <c r="U20" s="3"/>
      <c r="V20" s="3"/>
      <c r="W20" s="3"/>
    </row>
    <row r="21" spans="1:26" s="2" customFormat="1" ht="16.5" customHeight="1">
      <c r="A21" s="206">
        <v>1</v>
      </c>
      <c r="B21" s="19">
        <v>2</v>
      </c>
      <c r="C21" s="206">
        <v>3</v>
      </c>
      <c r="D21" s="19">
        <v>4</v>
      </c>
      <c r="E21" s="206">
        <v>5</v>
      </c>
      <c r="F21" s="19">
        <v>6</v>
      </c>
      <c r="G21" s="206">
        <v>7</v>
      </c>
      <c r="H21" s="19">
        <v>8</v>
      </c>
      <c r="I21" s="206">
        <v>9</v>
      </c>
      <c r="J21" s="19">
        <v>10</v>
      </c>
      <c r="K21" s="206">
        <v>11</v>
      </c>
      <c r="L21" s="19">
        <v>12</v>
      </c>
      <c r="M21" s="206">
        <v>13</v>
      </c>
      <c r="N21" s="19">
        <v>14</v>
      </c>
      <c r="O21" s="20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 zoomScale="70" zoomScaleNormal="50" zoomScaleSheetLayoutView="70" workbookViewId="0">
      <selection activeCell="F48" sqref="F48"/>
    </sheetView>
  </sheetViews>
  <sheetFormatPr defaultColWidth="10.28515625" defaultRowHeight="15.75" customHeight="1"/>
  <cols>
    <col min="1" max="1" width="72.140625" style="139" customWidth="1"/>
    <col min="2" max="2" width="28.7109375" style="139" customWidth="1"/>
    <col min="3" max="3" width="19.5703125" style="139" customWidth="1"/>
    <col min="4" max="5" width="24.5703125" style="139" customWidth="1"/>
    <col min="6" max="32" width="19.5703125" style="139" customWidth="1"/>
    <col min="33" max="16384" width="10.28515625" style="139"/>
  </cols>
  <sheetData>
    <row r="1" spans="1:11">
      <c r="K1" s="135" t="s">
        <v>234</v>
      </c>
    </row>
    <row r="2" spans="1:11">
      <c r="K2" s="135" t="s">
        <v>6</v>
      </c>
    </row>
    <row r="3" spans="1:11">
      <c r="K3" s="135" t="s">
        <v>290</v>
      </c>
    </row>
    <row r="4" spans="1:11">
      <c r="K4" s="135"/>
    </row>
    <row r="5" spans="1:11">
      <c r="A5" s="352" t="s">
        <v>495</v>
      </c>
      <c r="B5" s="352"/>
      <c r="C5" s="352"/>
      <c r="D5" s="352"/>
      <c r="E5" s="352"/>
      <c r="F5" s="352"/>
      <c r="G5" s="352"/>
      <c r="H5" s="352"/>
      <c r="I5" s="352"/>
      <c r="J5" s="352"/>
      <c r="K5" s="352"/>
    </row>
    <row r="6" spans="1:11">
      <c r="A6" s="353"/>
      <c r="B6" s="353"/>
      <c r="C6" s="353"/>
      <c r="D6" s="353"/>
      <c r="E6" s="353"/>
      <c r="F6" s="353"/>
      <c r="G6" s="353"/>
      <c r="H6" s="353"/>
      <c r="I6" s="353"/>
      <c r="J6" s="354"/>
      <c r="K6" s="354"/>
    </row>
    <row r="7" spans="1:11">
      <c r="A7" s="355" t="s">
        <v>496</v>
      </c>
      <c r="B7" s="355"/>
      <c r="C7" s="355"/>
      <c r="D7" s="355"/>
      <c r="E7" s="355"/>
      <c r="F7" s="355"/>
      <c r="G7" s="355"/>
      <c r="H7" s="355"/>
      <c r="I7" s="355"/>
      <c r="J7" s="354"/>
      <c r="K7" s="356" t="s">
        <v>291</v>
      </c>
    </row>
    <row r="8" spans="1:11">
      <c r="A8" s="355"/>
      <c r="B8" s="355"/>
      <c r="C8" s="355"/>
      <c r="D8" s="355"/>
      <c r="E8" s="355"/>
      <c r="F8" s="355"/>
      <c r="G8" s="355"/>
      <c r="H8" s="355"/>
      <c r="I8" s="355"/>
      <c r="J8" s="354"/>
      <c r="K8" s="356" t="s">
        <v>292</v>
      </c>
    </row>
    <row r="9" spans="1:11">
      <c r="A9" s="355"/>
      <c r="B9" s="355"/>
      <c r="C9" s="355"/>
      <c r="D9" s="355"/>
      <c r="E9" s="355"/>
      <c r="F9" s="355"/>
      <c r="G9" s="355"/>
      <c r="H9" s="355"/>
      <c r="I9" s="355"/>
      <c r="J9" s="354"/>
      <c r="K9" s="356"/>
    </row>
    <row r="10" spans="1:11">
      <c r="A10" s="355"/>
      <c r="B10" s="355"/>
      <c r="C10" s="355"/>
      <c r="D10" s="355"/>
      <c r="E10" s="355"/>
      <c r="F10" s="355"/>
      <c r="G10" s="355"/>
      <c r="H10" s="355"/>
      <c r="I10" s="355"/>
      <c r="J10" s="354"/>
      <c r="K10" s="357" t="s">
        <v>293</v>
      </c>
    </row>
    <row r="11" spans="1:11">
      <c r="A11" s="355"/>
      <c r="B11" s="355"/>
      <c r="C11" s="355"/>
      <c r="D11" s="355"/>
      <c r="E11" s="355"/>
      <c r="F11" s="355"/>
      <c r="G11" s="355"/>
      <c r="H11" s="355"/>
      <c r="I11" s="355"/>
      <c r="J11" s="354"/>
      <c r="K11" s="356" t="s">
        <v>294</v>
      </c>
    </row>
    <row r="12" spans="1:11">
      <c r="A12" s="138"/>
      <c r="K12" s="137" t="s">
        <v>295</v>
      </c>
    </row>
    <row r="13" spans="1:11" ht="16.5" thickBot="1">
      <c r="A13" s="136" t="s">
        <v>296</v>
      </c>
      <c r="B13" s="136" t="s">
        <v>297</v>
      </c>
      <c r="C13" s="139" t="s">
        <v>298</v>
      </c>
      <c r="D13" s="140"/>
      <c r="E13" s="141"/>
      <c r="F13" s="141"/>
      <c r="G13" s="141"/>
      <c r="H13" s="141"/>
    </row>
    <row r="14" spans="1:11">
      <c r="A14" s="142" t="s">
        <v>299</v>
      </c>
      <c r="B14" s="358">
        <f>7994.23780844556/1.22</f>
        <v>6552.6539413488199</v>
      </c>
    </row>
    <row r="15" spans="1:11">
      <c r="A15" s="230" t="s">
        <v>479</v>
      </c>
      <c r="B15" s="359">
        <v>2026</v>
      </c>
    </row>
    <row r="16" spans="1:11" hidden="1">
      <c r="A16" s="230"/>
      <c r="B16" s="231"/>
    </row>
    <row r="17" spans="1:14">
      <c r="A17" s="143" t="s">
        <v>300</v>
      </c>
      <c r="B17" s="146">
        <v>0</v>
      </c>
    </row>
    <row r="18" spans="1:14">
      <c r="A18" s="145" t="s">
        <v>301</v>
      </c>
      <c r="B18" s="359">
        <v>15</v>
      </c>
      <c r="D18" s="138" t="s">
        <v>302</v>
      </c>
    </row>
    <row r="19" spans="1:14" ht="16.5" thickBot="1">
      <c r="A19" s="147" t="s">
        <v>303</v>
      </c>
      <c r="B19" s="360">
        <v>1</v>
      </c>
      <c r="D19" s="286" t="s">
        <v>304</v>
      </c>
      <c r="E19" s="286"/>
      <c r="F19" s="149">
        <f ca="1">IF((B83+B84)&lt;=7,B83+B84,"не окупается")</f>
        <v>2.480349544709878</v>
      </c>
      <c r="N19" s="150"/>
    </row>
    <row r="20" spans="1:14">
      <c r="A20" s="142" t="s">
        <v>305</v>
      </c>
      <c r="B20" s="146">
        <v>0</v>
      </c>
      <c r="D20" s="286" t="s">
        <v>306</v>
      </c>
      <c r="E20" s="286"/>
      <c r="F20" s="149">
        <f ca="1">IF((B86+B87)&lt;=7,B86+B87,"не окупается")</f>
        <v>2.7095978295531999</v>
      </c>
    </row>
    <row r="21" spans="1:14">
      <c r="A21" s="143" t="s">
        <v>307</v>
      </c>
      <c r="B21" s="359">
        <v>5</v>
      </c>
      <c r="D21" s="286" t="s">
        <v>480</v>
      </c>
      <c r="E21" s="286"/>
      <c r="F21" s="151">
        <f>H80</f>
        <v>1476.6712164684427</v>
      </c>
    </row>
    <row r="22" spans="1:14">
      <c r="A22" s="143" t="s">
        <v>308</v>
      </c>
      <c r="B22" s="359">
        <v>10</v>
      </c>
      <c r="D22" s="286" t="s">
        <v>309</v>
      </c>
      <c r="E22" s="286"/>
      <c r="F22" s="148" t="str">
        <f>IF(F21&gt;0,"Да","Нет")</f>
        <v>Да</v>
      </c>
      <c r="I22" s="139" t="s">
        <v>298</v>
      </c>
    </row>
    <row r="23" spans="1:14">
      <c r="A23" s="145" t="s">
        <v>310</v>
      </c>
      <c r="B23" s="146">
        <v>0</v>
      </c>
    </row>
    <row r="24" spans="1:14">
      <c r="A24" s="145" t="s">
        <v>311</v>
      </c>
      <c r="B24" s="146">
        <v>1</v>
      </c>
      <c r="J24" s="139" t="s">
        <v>298</v>
      </c>
    </row>
    <row r="25" spans="1:14">
      <c r="A25" s="143" t="s">
        <v>312</v>
      </c>
      <c r="B25" s="144">
        <v>1</v>
      </c>
    </row>
    <row r="26" spans="1:14">
      <c r="A26" s="152"/>
      <c r="B26" s="153"/>
    </row>
    <row r="27" spans="1:14" ht="16.5" thickBot="1">
      <c r="A27" s="147" t="s">
        <v>313</v>
      </c>
      <c r="B27" s="154">
        <v>0.25</v>
      </c>
    </row>
    <row r="28" spans="1:14">
      <c r="A28" s="155" t="s">
        <v>298</v>
      </c>
      <c r="B28" s="156"/>
    </row>
    <row r="29" spans="1:14">
      <c r="A29" s="143" t="s">
        <v>314</v>
      </c>
      <c r="B29" s="144">
        <v>0</v>
      </c>
    </row>
    <row r="30" spans="1:14">
      <c r="A30" s="157" t="s">
        <v>315</v>
      </c>
      <c r="B30" s="232">
        <f>B14</f>
        <v>6552.6539413488199</v>
      </c>
    </row>
    <row r="31" spans="1:14" ht="16.5" thickBot="1">
      <c r="A31" s="152" t="s">
        <v>316</v>
      </c>
      <c r="B31" s="158">
        <v>0</v>
      </c>
    </row>
    <row r="32" spans="1:14">
      <c r="A32" s="159" t="s">
        <v>317</v>
      </c>
      <c r="B32" s="160">
        <v>0</v>
      </c>
    </row>
    <row r="33" spans="1:32">
      <c r="A33" s="161" t="s">
        <v>318</v>
      </c>
      <c r="B33" s="162">
        <v>0</v>
      </c>
    </row>
    <row r="34" spans="1:32">
      <c r="A34" s="161" t="s">
        <v>319</v>
      </c>
      <c r="B34" s="163">
        <v>0</v>
      </c>
    </row>
    <row r="35" spans="1:32">
      <c r="A35" s="161" t="s">
        <v>320</v>
      </c>
      <c r="B35" s="163">
        <v>0</v>
      </c>
    </row>
    <row r="36" spans="1:32">
      <c r="A36" s="161" t="s">
        <v>321</v>
      </c>
      <c r="B36" s="163">
        <v>0.1711</v>
      </c>
    </row>
    <row r="37" spans="1:32">
      <c r="A37" s="161" t="s">
        <v>322</v>
      </c>
      <c r="B37" s="163">
        <v>1</v>
      </c>
    </row>
    <row r="38" spans="1:32" ht="23.25" customHeight="1" thickBot="1">
      <c r="A38" s="164"/>
      <c r="B38" s="165"/>
      <c r="C38" s="166"/>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row>
    <row r="39" spans="1:32">
      <c r="A39" s="168" t="s">
        <v>323</v>
      </c>
      <c r="B39" s="169">
        <v>0</v>
      </c>
      <c r="C39" s="169">
        <v>1</v>
      </c>
      <c r="D39" s="169">
        <v>2</v>
      </c>
      <c r="E39" s="169">
        <v>3</v>
      </c>
      <c r="F39" s="169">
        <v>4</v>
      </c>
      <c r="G39" s="169">
        <v>5</v>
      </c>
      <c r="H39" s="169">
        <v>6</v>
      </c>
      <c r="I39" s="169">
        <v>7</v>
      </c>
      <c r="J39" s="169">
        <v>8</v>
      </c>
      <c r="K39" s="169">
        <v>9</v>
      </c>
      <c r="L39" s="169">
        <v>10</v>
      </c>
      <c r="M39" s="169">
        <v>11</v>
      </c>
      <c r="N39" s="169">
        <v>12</v>
      </c>
      <c r="O39" s="169">
        <v>13</v>
      </c>
      <c r="P39" s="169">
        <v>14</v>
      </c>
      <c r="Q39" s="169">
        <v>15</v>
      </c>
      <c r="R39" s="169">
        <v>16</v>
      </c>
      <c r="S39" s="169">
        <v>17</v>
      </c>
      <c r="T39" s="169">
        <v>18</v>
      </c>
      <c r="U39" s="169">
        <v>19</v>
      </c>
      <c r="V39" s="169">
        <v>20</v>
      </c>
      <c r="W39" s="169">
        <v>21</v>
      </c>
      <c r="X39" s="169">
        <v>22</v>
      </c>
      <c r="Y39" s="169">
        <v>23</v>
      </c>
      <c r="Z39" s="169">
        <v>24</v>
      </c>
      <c r="AA39" s="169">
        <v>25</v>
      </c>
      <c r="AB39" s="169">
        <v>26</v>
      </c>
      <c r="AC39" s="169">
        <v>27</v>
      </c>
      <c r="AD39" s="169">
        <v>28</v>
      </c>
      <c r="AE39" s="169">
        <v>29</v>
      </c>
      <c r="AF39" s="169">
        <v>30</v>
      </c>
    </row>
    <row r="40" spans="1:32">
      <c r="A40" s="170" t="s">
        <v>481</v>
      </c>
      <c r="B40" s="361">
        <v>10.329436039806</v>
      </c>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row>
    <row r="41" spans="1:32" s="138" customFormat="1">
      <c r="A41" s="170" t="s">
        <v>482</v>
      </c>
      <c r="B41" s="361">
        <f>150*3</f>
        <v>450</v>
      </c>
      <c r="C41" s="175">
        <f>B41</f>
        <v>450</v>
      </c>
      <c r="D41" s="175">
        <f>C41</f>
        <v>450</v>
      </c>
      <c r="E41" s="175">
        <f t="shared" ref="E41:AF41" si="0">D41</f>
        <v>450</v>
      </c>
      <c r="F41" s="175">
        <f t="shared" si="0"/>
        <v>450</v>
      </c>
      <c r="G41" s="175">
        <f t="shared" si="0"/>
        <v>450</v>
      </c>
      <c r="H41" s="175">
        <f t="shared" si="0"/>
        <v>450</v>
      </c>
      <c r="I41" s="175">
        <f t="shared" si="0"/>
        <v>450</v>
      </c>
      <c r="J41" s="175">
        <f t="shared" si="0"/>
        <v>450</v>
      </c>
      <c r="K41" s="175">
        <f t="shared" si="0"/>
        <v>450</v>
      </c>
      <c r="L41" s="175">
        <f t="shared" si="0"/>
        <v>450</v>
      </c>
      <c r="M41" s="175">
        <f t="shared" si="0"/>
        <v>450</v>
      </c>
      <c r="N41" s="175">
        <f t="shared" si="0"/>
        <v>450</v>
      </c>
      <c r="O41" s="175">
        <f t="shared" si="0"/>
        <v>450</v>
      </c>
      <c r="P41" s="175">
        <f t="shared" si="0"/>
        <v>450</v>
      </c>
      <c r="Q41" s="175">
        <f t="shared" si="0"/>
        <v>450</v>
      </c>
      <c r="R41" s="175">
        <f t="shared" si="0"/>
        <v>450</v>
      </c>
      <c r="S41" s="175">
        <f t="shared" si="0"/>
        <v>450</v>
      </c>
      <c r="T41" s="175">
        <f t="shared" si="0"/>
        <v>450</v>
      </c>
      <c r="U41" s="175">
        <f t="shared" si="0"/>
        <v>450</v>
      </c>
      <c r="V41" s="175">
        <f t="shared" si="0"/>
        <v>450</v>
      </c>
      <c r="W41" s="175">
        <f t="shared" si="0"/>
        <v>450</v>
      </c>
      <c r="X41" s="175">
        <f t="shared" si="0"/>
        <v>450</v>
      </c>
      <c r="Y41" s="175">
        <f t="shared" si="0"/>
        <v>450</v>
      </c>
      <c r="Z41" s="175">
        <f t="shared" si="0"/>
        <v>450</v>
      </c>
      <c r="AA41" s="175">
        <f t="shared" si="0"/>
        <v>450</v>
      </c>
      <c r="AB41" s="175">
        <f t="shared" si="0"/>
        <v>450</v>
      </c>
      <c r="AC41" s="175">
        <f t="shared" si="0"/>
        <v>450</v>
      </c>
      <c r="AD41" s="175">
        <f t="shared" si="0"/>
        <v>450</v>
      </c>
      <c r="AE41" s="175">
        <f t="shared" si="0"/>
        <v>450</v>
      </c>
      <c r="AF41" s="175">
        <f t="shared" si="0"/>
        <v>450</v>
      </c>
    </row>
    <row r="42" spans="1:32" s="138" customFormat="1" ht="16.5" thickBot="1">
      <c r="A42" s="233" t="s">
        <v>315</v>
      </c>
      <c r="B42" s="234">
        <f>B30+B40+B41</f>
        <v>7012.9833773886257</v>
      </c>
      <c r="C42" s="234">
        <f>C41</f>
        <v>450</v>
      </c>
      <c r="D42" s="234">
        <f>-B64+D41</f>
        <v>2203.2458443471564</v>
      </c>
      <c r="E42" s="234">
        <f t="shared" ref="E42:AF42" si="1">-C64+E41</f>
        <v>453.28910097751964</v>
      </c>
      <c r="F42" s="234">
        <f t="shared" si="1"/>
        <v>891.60056206430875</v>
      </c>
      <c r="G42" s="234">
        <f t="shared" si="1"/>
        <v>454.1113762218996</v>
      </c>
      <c r="H42" s="234">
        <f t="shared" si="1"/>
        <v>563.68924149359691</v>
      </c>
      <c r="I42" s="234">
        <f t="shared" si="1"/>
        <v>454.31694503299457</v>
      </c>
      <c r="J42" s="234">
        <f t="shared" si="1"/>
        <v>481.71141135091887</v>
      </c>
      <c r="K42" s="234">
        <f t="shared" si="1"/>
        <v>454.36833723576831</v>
      </c>
      <c r="L42" s="234">
        <f t="shared" si="1"/>
        <v>461.21695381524938</v>
      </c>
      <c r="M42" s="234">
        <f t="shared" si="1"/>
        <v>454.38118528646174</v>
      </c>
      <c r="N42" s="234">
        <f t="shared" si="1"/>
        <v>456.09333943133203</v>
      </c>
      <c r="O42" s="234">
        <f t="shared" si="1"/>
        <v>454.38439729913512</v>
      </c>
      <c r="P42" s="234">
        <f t="shared" si="1"/>
        <v>454.81243583535269</v>
      </c>
      <c r="Q42" s="234">
        <f t="shared" si="1"/>
        <v>454.38520030230347</v>
      </c>
      <c r="R42" s="234">
        <f t="shared" si="1"/>
        <v>454.49220993635782</v>
      </c>
      <c r="S42" s="234">
        <f t="shared" si="1"/>
        <v>454.38540105309551</v>
      </c>
      <c r="T42" s="234">
        <f t="shared" si="1"/>
        <v>563.6230524840895</v>
      </c>
      <c r="U42" s="234">
        <f t="shared" si="1"/>
        <v>563.59635026327385</v>
      </c>
      <c r="V42" s="234">
        <f t="shared" si="1"/>
        <v>590.90576312102235</v>
      </c>
      <c r="W42" s="234">
        <f t="shared" si="1"/>
        <v>590.89908756581849</v>
      </c>
      <c r="X42" s="234">
        <f t="shared" si="1"/>
        <v>597.72644078025564</v>
      </c>
      <c r="Y42" s="234">
        <f t="shared" si="1"/>
        <v>597.72477189145457</v>
      </c>
      <c r="Z42" s="234">
        <f t="shared" si="1"/>
        <v>599.43161019506397</v>
      </c>
      <c r="AA42" s="234">
        <f t="shared" si="1"/>
        <v>599.43119297286364</v>
      </c>
      <c r="AB42" s="234">
        <f t="shared" si="1"/>
        <v>599.85790254876599</v>
      </c>
      <c r="AC42" s="234">
        <f t="shared" si="1"/>
        <v>599.85779824321594</v>
      </c>
      <c r="AD42" s="234">
        <f t="shared" si="1"/>
        <v>599.96447563719153</v>
      </c>
      <c r="AE42" s="234">
        <f t="shared" si="1"/>
        <v>599.96444956080404</v>
      </c>
      <c r="AF42" s="234">
        <f t="shared" si="1"/>
        <v>599.99111890929794</v>
      </c>
    </row>
    <row r="43" spans="1:32" ht="16.5" thickBot="1"/>
    <row r="44" spans="1:32">
      <c r="A44" s="174" t="s">
        <v>324</v>
      </c>
      <c r="B44" s="169">
        <v>0</v>
      </c>
      <c r="C44" s="169">
        <v>1</v>
      </c>
      <c r="D44" s="169">
        <v>2</v>
      </c>
      <c r="E44" s="169">
        <v>3</v>
      </c>
      <c r="F44" s="169">
        <v>4</v>
      </c>
      <c r="G44" s="169">
        <v>5</v>
      </c>
      <c r="H44" s="169">
        <v>6</v>
      </c>
      <c r="I44" s="169">
        <v>7</v>
      </c>
      <c r="J44" s="169">
        <v>8</v>
      </c>
      <c r="K44" s="169">
        <v>9</v>
      </c>
      <c r="L44" s="169">
        <v>10</v>
      </c>
      <c r="M44" s="169">
        <v>11</v>
      </c>
      <c r="N44" s="169">
        <v>12</v>
      </c>
      <c r="O44" s="169">
        <v>13</v>
      </c>
      <c r="P44" s="169">
        <v>14</v>
      </c>
      <c r="Q44" s="169">
        <v>15</v>
      </c>
      <c r="R44" s="169">
        <v>16</v>
      </c>
      <c r="S44" s="169">
        <v>17</v>
      </c>
      <c r="T44" s="169">
        <v>18</v>
      </c>
      <c r="U44" s="169">
        <v>19</v>
      </c>
      <c r="V44" s="169">
        <v>20</v>
      </c>
      <c r="W44" s="169">
        <v>21</v>
      </c>
      <c r="X44" s="169">
        <v>22</v>
      </c>
      <c r="Y44" s="169">
        <v>23</v>
      </c>
      <c r="Z44" s="169">
        <v>24</v>
      </c>
      <c r="AA44" s="169">
        <v>25</v>
      </c>
      <c r="AB44" s="169">
        <v>26</v>
      </c>
      <c r="AC44" s="169">
        <v>27</v>
      </c>
      <c r="AD44" s="169">
        <v>28</v>
      </c>
      <c r="AE44" s="169">
        <v>29</v>
      </c>
      <c r="AF44" s="169">
        <v>30</v>
      </c>
    </row>
    <row r="45" spans="1:32">
      <c r="A45" s="170" t="s">
        <v>325</v>
      </c>
      <c r="B45" s="175">
        <v>0</v>
      </c>
      <c r="C45" s="175">
        <v>0</v>
      </c>
      <c r="D45" s="175">
        <v>0</v>
      </c>
      <c r="E45" s="175">
        <v>0</v>
      </c>
      <c r="F45" s="175">
        <v>0</v>
      </c>
      <c r="G45" s="175">
        <v>0</v>
      </c>
      <c r="H45" s="175">
        <v>0</v>
      </c>
      <c r="I45" s="175">
        <v>0</v>
      </c>
      <c r="J45" s="175">
        <v>0</v>
      </c>
      <c r="K45" s="175">
        <v>0</v>
      </c>
      <c r="L45" s="175">
        <v>0</v>
      </c>
      <c r="M45" s="175">
        <v>0</v>
      </c>
      <c r="N45" s="175">
        <v>0</v>
      </c>
      <c r="O45" s="175">
        <v>0</v>
      </c>
      <c r="P45" s="175">
        <v>0</v>
      </c>
      <c r="Q45" s="175">
        <v>0</v>
      </c>
      <c r="R45" s="175">
        <v>0</v>
      </c>
      <c r="S45" s="175">
        <v>0</v>
      </c>
      <c r="T45" s="175">
        <v>0</v>
      </c>
      <c r="U45" s="175">
        <v>0</v>
      </c>
      <c r="V45" s="175">
        <v>0</v>
      </c>
      <c r="W45" s="175">
        <v>0</v>
      </c>
      <c r="X45" s="175">
        <v>0</v>
      </c>
      <c r="Y45" s="175">
        <v>0</v>
      </c>
      <c r="Z45" s="175">
        <v>0</v>
      </c>
      <c r="AA45" s="175">
        <v>0</v>
      </c>
      <c r="AB45" s="175">
        <v>0</v>
      </c>
      <c r="AC45" s="175">
        <v>0</v>
      </c>
      <c r="AD45" s="175">
        <v>0</v>
      </c>
      <c r="AE45" s="175">
        <v>0</v>
      </c>
      <c r="AF45" s="175">
        <v>0</v>
      </c>
    </row>
    <row r="46" spans="1:32">
      <c r="A46" s="170" t="s">
        <v>326</v>
      </c>
      <c r="B46" s="175">
        <v>0</v>
      </c>
      <c r="C46" s="175">
        <v>0</v>
      </c>
      <c r="D46" s="175">
        <v>0</v>
      </c>
      <c r="E46" s="175">
        <v>0</v>
      </c>
      <c r="F46" s="175">
        <v>0</v>
      </c>
      <c r="G46" s="175">
        <v>0</v>
      </c>
      <c r="H46" s="175">
        <v>0</v>
      </c>
      <c r="I46" s="175">
        <v>0</v>
      </c>
      <c r="J46" s="175">
        <v>0</v>
      </c>
      <c r="K46" s="175">
        <v>0</v>
      </c>
      <c r="L46" s="175">
        <v>0</v>
      </c>
      <c r="M46" s="175">
        <v>0</v>
      </c>
      <c r="N46" s="175">
        <v>0</v>
      </c>
      <c r="O46" s="175">
        <v>0</v>
      </c>
      <c r="P46" s="175">
        <v>0</v>
      </c>
      <c r="Q46" s="175">
        <v>0</v>
      </c>
      <c r="R46" s="175">
        <v>0</v>
      </c>
      <c r="S46" s="175">
        <v>0</v>
      </c>
      <c r="T46" s="175">
        <v>0</v>
      </c>
      <c r="U46" s="175">
        <v>0</v>
      </c>
      <c r="V46" s="175">
        <v>0</v>
      </c>
      <c r="W46" s="175">
        <v>0</v>
      </c>
      <c r="X46" s="175">
        <v>0</v>
      </c>
      <c r="Y46" s="175">
        <v>0</v>
      </c>
      <c r="Z46" s="175">
        <v>0</v>
      </c>
      <c r="AA46" s="175">
        <v>0</v>
      </c>
      <c r="AB46" s="175">
        <v>0</v>
      </c>
      <c r="AC46" s="175">
        <v>0</v>
      </c>
      <c r="AD46" s="175">
        <v>0</v>
      </c>
      <c r="AE46" s="175">
        <v>0</v>
      </c>
      <c r="AF46" s="175">
        <v>0</v>
      </c>
    </row>
    <row r="47" spans="1:32">
      <c r="A47" s="170" t="s">
        <v>327</v>
      </c>
      <c r="B47" s="175">
        <v>0</v>
      </c>
      <c r="C47" s="175">
        <v>0</v>
      </c>
      <c r="D47" s="175">
        <v>0</v>
      </c>
      <c r="E47" s="175">
        <v>0</v>
      </c>
      <c r="F47" s="175">
        <v>0</v>
      </c>
      <c r="G47" s="175">
        <v>0</v>
      </c>
      <c r="H47" s="175">
        <v>0</v>
      </c>
      <c r="I47" s="175">
        <v>0</v>
      </c>
      <c r="J47" s="175">
        <v>0</v>
      </c>
      <c r="K47" s="175">
        <v>0</v>
      </c>
      <c r="L47" s="175">
        <v>0</v>
      </c>
      <c r="M47" s="175">
        <v>0</v>
      </c>
      <c r="N47" s="175">
        <v>0</v>
      </c>
      <c r="O47" s="175">
        <v>0</v>
      </c>
      <c r="P47" s="175">
        <v>0</v>
      </c>
      <c r="Q47" s="175">
        <v>0</v>
      </c>
      <c r="R47" s="175">
        <v>0</v>
      </c>
      <c r="S47" s="175">
        <v>0</v>
      </c>
      <c r="T47" s="175">
        <v>0</v>
      </c>
      <c r="U47" s="175">
        <v>0</v>
      </c>
      <c r="V47" s="175">
        <v>0</v>
      </c>
      <c r="W47" s="175">
        <v>0</v>
      </c>
      <c r="X47" s="175">
        <v>0</v>
      </c>
      <c r="Y47" s="175">
        <v>0</v>
      </c>
      <c r="Z47" s="175">
        <v>0</v>
      </c>
      <c r="AA47" s="175">
        <v>0</v>
      </c>
      <c r="AB47" s="175">
        <v>0</v>
      </c>
      <c r="AC47" s="175">
        <v>0</v>
      </c>
      <c r="AD47" s="175">
        <v>0</v>
      </c>
      <c r="AE47" s="175">
        <v>0</v>
      </c>
      <c r="AF47" s="175">
        <v>0</v>
      </c>
    </row>
    <row r="48" spans="1:32" ht="16.5" thickBot="1">
      <c r="A48" s="172" t="s">
        <v>328</v>
      </c>
      <c r="B48" s="173">
        <v>0</v>
      </c>
      <c r="C48" s="173">
        <v>0</v>
      </c>
      <c r="D48" s="173">
        <v>0</v>
      </c>
      <c r="E48" s="173">
        <v>0</v>
      </c>
      <c r="F48" s="173">
        <v>0</v>
      </c>
      <c r="G48" s="173">
        <v>0</v>
      </c>
      <c r="H48" s="173">
        <v>0</v>
      </c>
      <c r="I48" s="173">
        <v>0</v>
      </c>
      <c r="J48" s="173">
        <v>0</v>
      </c>
      <c r="K48" s="173">
        <v>0</v>
      </c>
      <c r="L48" s="173">
        <v>0</v>
      </c>
      <c r="M48" s="173">
        <v>0</v>
      </c>
      <c r="N48" s="173">
        <v>0</v>
      </c>
      <c r="O48" s="173">
        <v>0</v>
      </c>
      <c r="P48" s="173">
        <v>0</v>
      </c>
      <c r="Q48" s="173">
        <v>0</v>
      </c>
      <c r="R48" s="173">
        <v>0</v>
      </c>
      <c r="S48" s="173">
        <v>0</v>
      </c>
      <c r="T48" s="173">
        <v>0</v>
      </c>
      <c r="U48" s="173">
        <v>0</v>
      </c>
      <c r="V48" s="173">
        <v>0</v>
      </c>
      <c r="W48" s="173">
        <v>0</v>
      </c>
      <c r="X48" s="173">
        <v>0</v>
      </c>
      <c r="Y48" s="173">
        <v>0</v>
      </c>
      <c r="Z48" s="173">
        <v>0</v>
      </c>
      <c r="AA48" s="173">
        <v>0</v>
      </c>
      <c r="AB48" s="173">
        <v>0</v>
      </c>
      <c r="AC48" s="173">
        <v>0</v>
      </c>
      <c r="AD48" s="173">
        <v>0</v>
      </c>
      <c r="AE48" s="173">
        <v>0</v>
      </c>
      <c r="AF48" s="173">
        <v>0</v>
      </c>
    </row>
    <row r="49" spans="1:32" ht="16.5" thickBot="1">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row>
    <row r="50" spans="1:32">
      <c r="A50" s="174" t="s">
        <v>329</v>
      </c>
      <c r="B50" s="169">
        <v>0</v>
      </c>
      <c r="C50" s="169">
        <v>1</v>
      </c>
      <c r="D50" s="169">
        <v>2</v>
      </c>
      <c r="E50" s="169">
        <v>3</v>
      </c>
      <c r="F50" s="169">
        <v>4</v>
      </c>
      <c r="G50" s="169">
        <v>5</v>
      </c>
      <c r="H50" s="169">
        <v>6</v>
      </c>
      <c r="I50" s="169">
        <v>7</v>
      </c>
      <c r="J50" s="169">
        <v>8</v>
      </c>
      <c r="K50" s="169">
        <v>9</v>
      </c>
      <c r="L50" s="169">
        <v>10</v>
      </c>
      <c r="M50" s="169">
        <v>11</v>
      </c>
      <c r="N50" s="169">
        <v>12</v>
      </c>
      <c r="O50" s="169">
        <v>13</v>
      </c>
      <c r="P50" s="169">
        <v>14</v>
      </c>
      <c r="Q50" s="169">
        <v>15</v>
      </c>
      <c r="R50" s="169">
        <v>16</v>
      </c>
      <c r="S50" s="169">
        <v>17</v>
      </c>
      <c r="T50" s="169">
        <v>18</v>
      </c>
      <c r="U50" s="169">
        <v>19</v>
      </c>
      <c r="V50" s="169">
        <v>20</v>
      </c>
      <c r="W50" s="169">
        <v>21</v>
      </c>
      <c r="X50" s="169">
        <v>22</v>
      </c>
      <c r="Y50" s="169">
        <v>23</v>
      </c>
      <c r="Z50" s="169">
        <v>24</v>
      </c>
      <c r="AA50" s="169">
        <v>25</v>
      </c>
      <c r="AB50" s="169">
        <v>26</v>
      </c>
      <c r="AC50" s="169">
        <v>27</v>
      </c>
      <c r="AD50" s="169">
        <v>28</v>
      </c>
      <c r="AE50" s="169">
        <v>29</v>
      </c>
      <c r="AF50" s="169">
        <v>30</v>
      </c>
    </row>
    <row r="51" spans="1:32" s="138" customFormat="1" ht="14.25">
      <c r="A51" s="177" t="s">
        <v>330</v>
      </c>
      <c r="B51" s="178">
        <f>B42*$B$19</f>
        <v>7012.9833773886257</v>
      </c>
      <c r="C51" s="178">
        <f>C42*$B$19</f>
        <v>450</v>
      </c>
      <c r="D51" s="178">
        <f>D42*$B$19</f>
        <v>2203.2458443471564</v>
      </c>
      <c r="E51" s="178">
        <f t="shared" ref="E51:AF51" si="2">E42*$B$19</f>
        <v>453.28910097751964</v>
      </c>
      <c r="F51" s="178">
        <f t="shared" si="2"/>
        <v>891.60056206430875</v>
      </c>
      <c r="G51" s="178">
        <f t="shared" si="2"/>
        <v>454.1113762218996</v>
      </c>
      <c r="H51" s="178">
        <f t="shared" si="2"/>
        <v>563.68924149359691</v>
      </c>
      <c r="I51" s="178">
        <f t="shared" si="2"/>
        <v>454.31694503299457</v>
      </c>
      <c r="J51" s="178">
        <f t="shared" si="2"/>
        <v>481.71141135091887</v>
      </c>
      <c r="K51" s="178">
        <f t="shared" si="2"/>
        <v>454.36833723576831</v>
      </c>
      <c r="L51" s="178">
        <f t="shared" si="2"/>
        <v>461.21695381524938</v>
      </c>
      <c r="M51" s="178">
        <f t="shared" si="2"/>
        <v>454.38118528646174</v>
      </c>
      <c r="N51" s="178">
        <f t="shared" si="2"/>
        <v>456.09333943133203</v>
      </c>
      <c r="O51" s="178">
        <f t="shared" si="2"/>
        <v>454.38439729913512</v>
      </c>
      <c r="P51" s="178">
        <f t="shared" si="2"/>
        <v>454.81243583535269</v>
      </c>
      <c r="Q51" s="178">
        <f t="shared" si="2"/>
        <v>454.38520030230347</v>
      </c>
      <c r="R51" s="178">
        <f t="shared" si="2"/>
        <v>454.49220993635782</v>
      </c>
      <c r="S51" s="178">
        <f t="shared" si="2"/>
        <v>454.38540105309551</v>
      </c>
      <c r="T51" s="178">
        <f t="shared" si="2"/>
        <v>563.6230524840895</v>
      </c>
      <c r="U51" s="178">
        <f t="shared" si="2"/>
        <v>563.59635026327385</v>
      </c>
      <c r="V51" s="178">
        <f t="shared" si="2"/>
        <v>590.90576312102235</v>
      </c>
      <c r="W51" s="178">
        <f t="shared" si="2"/>
        <v>590.89908756581849</v>
      </c>
      <c r="X51" s="178">
        <f t="shared" si="2"/>
        <v>597.72644078025564</v>
      </c>
      <c r="Y51" s="178">
        <f t="shared" si="2"/>
        <v>597.72477189145457</v>
      </c>
      <c r="Z51" s="178">
        <f t="shared" si="2"/>
        <v>599.43161019506397</v>
      </c>
      <c r="AA51" s="178">
        <f t="shared" si="2"/>
        <v>599.43119297286364</v>
      </c>
      <c r="AB51" s="178">
        <f t="shared" si="2"/>
        <v>599.85790254876599</v>
      </c>
      <c r="AC51" s="178">
        <f t="shared" si="2"/>
        <v>599.85779824321594</v>
      </c>
      <c r="AD51" s="178">
        <f t="shared" si="2"/>
        <v>599.96447563719153</v>
      </c>
      <c r="AE51" s="178">
        <f t="shared" si="2"/>
        <v>599.96444956080404</v>
      </c>
      <c r="AF51" s="178">
        <f t="shared" si="2"/>
        <v>599.99111890929794</v>
      </c>
    </row>
    <row r="52" spans="1:32">
      <c r="A52" s="170" t="s">
        <v>331</v>
      </c>
      <c r="B52" s="179">
        <f t="shared" ref="B52:AF52" si="3">SUM(B53:B58)</f>
        <v>0</v>
      </c>
      <c r="C52" s="179">
        <f t="shared" si="3"/>
        <v>0</v>
      </c>
      <c r="D52" s="179">
        <f>SUM(D53:D58)</f>
        <v>0</v>
      </c>
      <c r="E52" s="179">
        <f t="shared" si="3"/>
        <v>0</v>
      </c>
      <c r="F52" s="179">
        <f t="shared" si="3"/>
        <v>0</v>
      </c>
      <c r="G52" s="179">
        <f t="shared" si="3"/>
        <v>0</v>
      </c>
      <c r="H52" s="179">
        <f t="shared" si="3"/>
        <v>0</v>
      </c>
      <c r="I52" s="179">
        <f t="shared" si="3"/>
        <v>0</v>
      </c>
      <c r="J52" s="179">
        <f t="shared" si="3"/>
        <v>0</v>
      </c>
      <c r="K52" s="179">
        <f t="shared" si="3"/>
        <v>0</v>
      </c>
      <c r="L52" s="179">
        <f t="shared" si="3"/>
        <v>0</v>
      </c>
      <c r="M52" s="179">
        <f t="shared" si="3"/>
        <v>0</v>
      </c>
      <c r="N52" s="179">
        <f t="shared" si="3"/>
        <v>0</v>
      </c>
      <c r="O52" s="179">
        <f t="shared" si="3"/>
        <v>0</v>
      </c>
      <c r="P52" s="179">
        <f t="shared" si="3"/>
        <v>0</v>
      </c>
      <c r="Q52" s="179">
        <f t="shared" si="3"/>
        <v>0</v>
      </c>
      <c r="R52" s="179">
        <f t="shared" si="3"/>
        <v>0</v>
      </c>
      <c r="S52" s="179">
        <f t="shared" si="3"/>
        <v>0</v>
      </c>
      <c r="T52" s="179">
        <f t="shared" si="3"/>
        <v>0</v>
      </c>
      <c r="U52" s="179">
        <f t="shared" si="3"/>
        <v>0</v>
      </c>
      <c r="V52" s="179">
        <f t="shared" si="3"/>
        <v>0</v>
      </c>
      <c r="W52" s="179">
        <f t="shared" si="3"/>
        <v>0</v>
      </c>
      <c r="X52" s="179">
        <f t="shared" si="3"/>
        <v>0</v>
      </c>
      <c r="Y52" s="179">
        <f t="shared" si="3"/>
        <v>0</v>
      </c>
      <c r="Z52" s="179">
        <f t="shared" si="3"/>
        <v>0</v>
      </c>
      <c r="AA52" s="179">
        <f t="shared" si="3"/>
        <v>0</v>
      </c>
      <c r="AB52" s="179">
        <f t="shared" si="3"/>
        <v>0</v>
      </c>
      <c r="AC52" s="179">
        <f t="shared" si="3"/>
        <v>0</v>
      </c>
      <c r="AD52" s="179">
        <f t="shared" si="3"/>
        <v>0</v>
      </c>
      <c r="AE52" s="179">
        <f t="shared" si="3"/>
        <v>0</v>
      </c>
      <c r="AF52" s="179">
        <f t="shared" si="3"/>
        <v>0</v>
      </c>
    </row>
    <row r="53" spans="1:32">
      <c r="A53" s="180" t="s">
        <v>332</v>
      </c>
      <c r="B53" s="179">
        <f t="shared" ref="B53:AF53" si="4">-IF(B$39&lt;=$B$24,0,$B$20*(1+B$41)*$B$19)</f>
        <v>0</v>
      </c>
      <c r="C53" s="179">
        <f t="shared" si="4"/>
        <v>0</v>
      </c>
      <c r="D53" s="179">
        <f t="shared" si="4"/>
        <v>0</v>
      </c>
      <c r="E53" s="179">
        <f t="shared" si="4"/>
        <v>0</v>
      </c>
      <c r="F53" s="179">
        <f t="shared" si="4"/>
        <v>0</v>
      </c>
      <c r="G53" s="179">
        <f t="shared" si="4"/>
        <v>0</v>
      </c>
      <c r="H53" s="179">
        <f t="shared" si="4"/>
        <v>0</v>
      </c>
      <c r="I53" s="179">
        <f t="shared" si="4"/>
        <v>0</v>
      </c>
      <c r="J53" s="179">
        <f t="shared" si="4"/>
        <v>0</v>
      </c>
      <c r="K53" s="179">
        <f t="shared" si="4"/>
        <v>0</v>
      </c>
      <c r="L53" s="179">
        <f t="shared" si="4"/>
        <v>0</v>
      </c>
      <c r="M53" s="179">
        <f t="shared" si="4"/>
        <v>0</v>
      </c>
      <c r="N53" s="179">
        <f t="shared" si="4"/>
        <v>0</v>
      </c>
      <c r="O53" s="179">
        <f t="shared" si="4"/>
        <v>0</v>
      </c>
      <c r="P53" s="179">
        <f t="shared" si="4"/>
        <v>0</v>
      </c>
      <c r="Q53" s="179">
        <f t="shared" si="4"/>
        <v>0</v>
      </c>
      <c r="R53" s="179">
        <f t="shared" si="4"/>
        <v>0</v>
      </c>
      <c r="S53" s="179">
        <f t="shared" si="4"/>
        <v>0</v>
      </c>
      <c r="T53" s="179">
        <f t="shared" si="4"/>
        <v>0</v>
      </c>
      <c r="U53" s="179">
        <f t="shared" si="4"/>
        <v>0</v>
      </c>
      <c r="V53" s="179">
        <f t="shared" si="4"/>
        <v>0</v>
      </c>
      <c r="W53" s="179">
        <f t="shared" si="4"/>
        <v>0</v>
      </c>
      <c r="X53" s="179">
        <f t="shared" si="4"/>
        <v>0</v>
      </c>
      <c r="Y53" s="179">
        <f t="shared" si="4"/>
        <v>0</v>
      </c>
      <c r="Z53" s="179">
        <f t="shared" si="4"/>
        <v>0</v>
      </c>
      <c r="AA53" s="179">
        <f t="shared" si="4"/>
        <v>0</v>
      </c>
      <c r="AB53" s="179">
        <f t="shared" si="4"/>
        <v>0</v>
      </c>
      <c r="AC53" s="179">
        <f t="shared" si="4"/>
        <v>0</v>
      </c>
      <c r="AD53" s="179">
        <f t="shared" si="4"/>
        <v>0</v>
      </c>
      <c r="AE53" s="179">
        <f t="shared" si="4"/>
        <v>0</v>
      </c>
      <c r="AF53" s="179">
        <f t="shared" si="4"/>
        <v>0</v>
      </c>
    </row>
    <row r="54" spans="1:32">
      <c r="A54" s="180" t="s">
        <v>310</v>
      </c>
      <c r="B54" s="179">
        <f>-IF(B$39&lt;=$B$24,0,$B$23*(1+B$41)*$B$19)</f>
        <v>0</v>
      </c>
      <c r="C54" s="179">
        <v>0</v>
      </c>
      <c r="D54" s="179">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9">
        <v>0</v>
      </c>
      <c r="AC54" s="179">
        <v>0</v>
      </c>
      <c r="AD54" s="179">
        <v>0</v>
      </c>
      <c r="AE54" s="179">
        <v>0</v>
      </c>
      <c r="AF54" s="179">
        <v>0</v>
      </c>
    </row>
    <row r="55" spans="1:32" hidden="1">
      <c r="A55" s="180" t="s">
        <v>298</v>
      </c>
      <c r="B55" s="179">
        <f t="shared" ref="B55:AF55" si="5">-IF(B$39&lt;=$B$24,0,$B$26*(1+B$41)*$B$19)</f>
        <v>0</v>
      </c>
      <c r="C55" s="179">
        <f t="shared" si="5"/>
        <v>0</v>
      </c>
      <c r="D55" s="179">
        <f t="shared" si="5"/>
        <v>0</v>
      </c>
      <c r="E55" s="179">
        <f t="shared" si="5"/>
        <v>0</v>
      </c>
      <c r="F55" s="179">
        <f t="shared" si="5"/>
        <v>0</v>
      </c>
      <c r="G55" s="179">
        <f t="shared" si="5"/>
        <v>0</v>
      </c>
      <c r="H55" s="179">
        <f t="shared" si="5"/>
        <v>0</v>
      </c>
      <c r="I55" s="179">
        <f t="shared" si="5"/>
        <v>0</v>
      </c>
      <c r="J55" s="179">
        <f t="shared" si="5"/>
        <v>0</v>
      </c>
      <c r="K55" s="179">
        <f t="shared" si="5"/>
        <v>0</v>
      </c>
      <c r="L55" s="179">
        <f t="shared" si="5"/>
        <v>0</v>
      </c>
      <c r="M55" s="179">
        <f t="shared" si="5"/>
        <v>0</v>
      </c>
      <c r="N55" s="179">
        <f t="shared" si="5"/>
        <v>0</v>
      </c>
      <c r="O55" s="179">
        <f t="shared" si="5"/>
        <v>0</v>
      </c>
      <c r="P55" s="179">
        <f t="shared" si="5"/>
        <v>0</v>
      </c>
      <c r="Q55" s="179">
        <f t="shared" si="5"/>
        <v>0</v>
      </c>
      <c r="R55" s="179">
        <f t="shared" si="5"/>
        <v>0</v>
      </c>
      <c r="S55" s="179">
        <f t="shared" si="5"/>
        <v>0</v>
      </c>
      <c r="T55" s="179">
        <f t="shared" si="5"/>
        <v>0</v>
      </c>
      <c r="U55" s="179">
        <f t="shared" si="5"/>
        <v>0</v>
      </c>
      <c r="V55" s="179">
        <f t="shared" si="5"/>
        <v>0</v>
      </c>
      <c r="W55" s="179">
        <f t="shared" si="5"/>
        <v>0</v>
      </c>
      <c r="X55" s="179">
        <f t="shared" si="5"/>
        <v>0</v>
      </c>
      <c r="Y55" s="179">
        <f t="shared" si="5"/>
        <v>0</v>
      </c>
      <c r="Z55" s="179">
        <f t="shared" si="5"/>
        <v>0</v>
      </c>
      <c r="AA55" s="179">
        <f t="shared" si="5"/>
        <v>0</v>
      </c>
      <c r="AB55" s="179">
        <f t="shared" si="5"/>
        <v>0</v>
      </c>
      <c r="AC55" s="179">
        <f t="shared" si="5"/>
        <v>0</v>
      </c>
      <c r="AD55" s="179">
        <f t="shared" si="5"/>
        <v>0</v>
      </c>
      <c r="AE55" s="179">
        <f t="shared" si="5"/>
        <v>0</v>
      </c>
      <c r="AF55" s="179">
        <f t="shared" si="5"/>
        <v>0</v>
      </c>
    </row>
    <row r="56" spans="1:32" hidden="1">
      <c r="A56" s="180" t="s">
        <v>298</v>
      </c>
      <c r="B56" s="179">
        <f t="shared" ref="B56:AF56" si="6">-IF(B$39&lt;=$B$24,0,$B$28*(1+B$41)*$B$19*365)</f>
        <v>0</v>
      </c>
      <c r="C56" s="179">
        <f t="shared" si="6"/>
        <v>0</v>
      </c>
      <c r="D56" s="179">
        <f t="shared" si="6"/>
        <v>0</v>
      </c>
      <c r="E56" s="179">
        <f t="shared" si="6"/>
        <v>0</v>
      </c>
      <c r="F56" s="179">
        <f t="shared" si="6"/>
        <v>0</v>
      </c>
      <c r="G56" s="179">
        <f t="shared" si="6"/>
        <v>0</v>
      </c>
      <c r="H56" s="179">
        <f t="shared" si="6"/>
        <v>0</v>
      </c>
      <c r="I56" s="179">
        <f t="shared" si="6"/>
        <v>0</v>
      </c>
      <c r="J56" s="179">
        <f t="shared" si="6"/>
        <v>0</v>
      </c>
      <c r="K56" s="179">
        <f t="shared" si="6"/>
        <v>0</v>
      </c>
      <c r="L56" s="179">
        <f t="shared" si="6"/>
        <v>0</v>
      </c>
      <c r="M56" s="179">
        <f t="shared" si="6"/>
        <v>0</v>
      </c>
      <c r="N56" s="179">
        <f t="shared" si="6"/>
        <v>0</v>
      </c>
      <c r="O56" s="179">
        <f t="shared" si="6"/>
        <v>0</v>
      </c>
      <c r="P56" s="179">
        <f t="shared" si="6"/>
        <v>0</v>
      </c>
      <c r="Q56" s="179">
        <f t="shared" si="6"/>
        <v>0</v>
      </c>
      <c r="R56" s="179">
        <f t="shared" si="6"/>
        <v>0</v>
      </c>
      <c r="S56" s="179">
        <f t="shared" si="6"/>
        <v>0</v>
      </c>
      <c r="T56" s="179">
        <f t="shared" si="6"/>
        <v>0</v>
      </c>
      <c r="U56" s="179">
        <f t="shared" si="6"/>
        <v>0</v>
      </c>
      <c r="V56" s="179">
        <f t="shared" si="6"/>
        <v>0</v>
      </c>
      <c r="W56" s="179">
        <f t="shared" si="6"/>
        <v>0</v>
      </c>
      <c r="X56" s="179">
        <f t="shared" si="6"/>
        <v>0</v>
      </c>
      <c r="Y56" s="179">
        <f t="shared" si="6"/>
        <v>0</v>
      </c>
      <c r="Z56" s="179">
        <f t="shared" si="6"/>
        <v>0</v>
      </c>
      <c r="AA56" s="179">
        <f t="shared" si="6"/>
        <v>0</v>
      </c>
      <c r="AB56" s="179">
        <f t="shared" si="6"/>
        <v>0</v>
      </c>
      <c r="AC56" s="179">
        <f t="shared" si="6"/>
        <v>0</v>
      </c>
      <c r="AD56" s="179">
        <f t="shared" si="6"/>
        <v>0</v>
      </c>
      <c r="AE56" s="179">
        <f t="shared" si="6"/>
        <v>0</v>
      </c>
      <c r="AF56" s="179">
        <f t="shared" si="6"/>
        <v>0</v>
      </c>
    </row>
    <row r="57" spans="1:32" hidden="1">
      <c r="A57" s="180" t="s">
        <v>298</v>
      </c>
      <c r="B57" s="179">
        <f t="shared" ref="B57:AF57" si="7">-IF(B$39&lt;=$B$24,0,$B$29*(1+B$41)*12)</f>
        <v>0</v>
      </c>
      <c r="C57" s="179">
        <f t="shared" si="7"/>
        <v>0</v>
      </c>
      <c r="D57" s="179">
        <f t="shared" si="7"/>
        <v>0</v>
      </c>
      <c r="E57" s="179">
        <f t="shared" si="7"/>
        <v>0</v>
      </c>
      <c r="F57" s="179">
        <f t="shared" si="7"/>
        <v>0</v>
      </c>
      <c r="G57" s="179">
        <f t="shared" si="7"/>
        <v>0</v>
      </c>
      <c r="H57" s="179">
        <f t="shared" si="7"/>
        <v>0</v>
      </c>
      <c r="I57" s="179">
        <f t="shared" si="7"/>
        <v>0</v>
      </c>
      <c r="J57" s="179">
        <f t="shared" si="7"/>
        <v>0</v>
      </c>
      <c r="K57" s="179">
        <f t="shared" si="7"/>
        <v>0</v>
      </c>
      <c r="L57" s="179">
        <f t="shared" si="7"/>
        <v>0</v>
      </c>
      <c r="M57" s="179">
        <f t="shared" si="7"/>
        <v>0</v>
      </c>
      <c r="N57" s="179">
        <f t="shared" si="7"/>
        <v>0</v>
      </c>
      <c r="O57" s="179">
        <f t="shared" si="7"/>
        <v>0</v>
      </c>
      <c r="P57" s="179">
        <f t="shared" si="7"/>
        <v>0</v>
      </c>
      <c r="Q57" s="179">
        <f t="shared" si="7"/>
        <v>0</v>
      </c>
      <c r="R57" s="179">
        <f t="shared" si="7"/>
        <v>0</v>
      </c>
      <c r="S57" s="179">
        <f t="shared" si="7"/>
        <v>0</v>
      </c>
      <c r="T57" s="179">
        <f t="shared" si="7"/>
        <v>0</v>
      </c>
      <c r="U57" s="179">
        <f t="shared" si="7"/>
        <v>0</v>
      </c>
      <c r="V57" s="179">
        <f t="shared" si="7"/>
        <v>0</v>
      </c>
      <c r="W57" s="179">
        <f t="shared" si="7"/>
        <v>0</v>
      </c>
      <c r="X57" s="179">
        <f t="shared" si="7"/>
        <v>0</v>
      </c>
      <c r="Y57" s="179">
        <f t="shared" si="7"/>
        <v>0</v>
      </c>
      <c r="Z57" s="179">
        <f t="shared" si="7"/>
        <v>0</v>
      </c>
      <c r="AA57" s="179">
        <f t="shared" si="7"/>
        <v>0</v>
      </c>
      <c r="AB57" s="179">
        <f t="shared" si="7"/>
        <v>0</v>
      </c>
      <c r="AC57" s="179">
        <f t="shared" si="7"/>
        <v>0</v>
      </c>
      <c r="AD57" s="179">
        <f t="shared" si="7"/>
        <v>0</v>
      </c>
      <c r="AE57" s="179">
        <f t="shared" si="7"/>
        <v>0</v>
      </c>
      <c r="AF57" s="179">
        <f t="shared" si="7"/>
        <v>0</v>
      </c>
    </row>
    <row r="58" spans="1:32">
      <c r="A58" s="181" t="s">
        <v>483</v>
      </c>
      <c r="B58" s="182">
        <v>0</v>
      </c>
      <c r="C58" s="182">
        <f t="shared" ref="C58:AF58" si="8">-(IF(C39&lt;=$B$18,IF($B$16="да",($B$14*0.126-($B$14*0.126/$B$18)*C39)*0.022,0),0))</f>
        <v>0</v>
      </c>
      <c r="D58" s="182">
        <f t="shared" si="8"/>
        <v>0</v>
      </c>
      <c r="E58" s="182">
        <f t="shared" si="8"/>
        <v>0</v>
      </c>
      <c r="F58" s="182">
        <f t="shared" si="8"/>
        <v>0</v>
      </c>
      <c r="G58" s="182">
        <f t="shared" si="8"/>
        <v>0</v>
      </c>
      <c r="H58" s="182">
        <f t="shared" si="8"/>
        <v>0</v>
      </c>
      <c r="I58" s="182">
        <f t="shared" si="8"/>
        <v>0</v>
      </c>
      <c r="J58" s="182">
        <f t="shared" si="8"/>
        <v>0</v>
      </c>
      <c r="K58" s="182">
        <f t="shared" si="8"/>
        <v>0</v>
      </c>
      <c r="L58" s="182">
        <f t="shared" si="8"/>
        <v>0</v>
      </c>
      <c r="M58" s="182">
        <f t="shared" si="8"/>
        <v>0</v>
      </c>
      <c r="N58" s="182">
        <f t="shared" si="8"/>
        <v>0</v>
      </c>
      <c r="O58" s="182">
        <f t="shared" si="8"/>
        <v>0</v>
      </c>
      <c r="P58" s="182">
        <f t="shared" si="8"/>
        <v>0</v>
      </c>
      <c r="Q58" s="182">
        <f t="shared" si="8"/>
        <v>0</v>
      </c>
      <c r="R58" s="182">
        <f t="shared" si="8"/>
        <v>0</v>
      </c>
      <c r="S58" s="182">
        <f t="shared" si="8"/>
        <v>0</v>
      </c>
      <c r="T58" s="182">
        <f t="shared" si="8"/>
        <v>0</v>
      </c>
      <c r="U58" s="182">
        <f t="shared" si="8"/>
        <v>0</v>
      </c>
      <c r="V58" s="182">
        <f t="shared" si="8"/>
        <v>0</v>
      </c>
      <c r="W58" s="182">
        <f t="shared" si="8"/>
        <v>0</v>
      </c>
      <c r="X58" s="182">
        <f t="shared" si="8"/>
        <v>0</v>
      </c>
      <c r="Y58" s="182">
        <f t="shared" si="8"/>
        <v>0</v>
      </c>
      <c r="Z58" s="182">
        <f t="shared" si="8"/>
        <v>0</v>
      </c>
      <c r="AA58" s="182">
        <f t="shared" si="8"/>
        <v>0</v>
      </c>
      <c r="AB58" s="182">
        <f t="shared" si="8"/>
        <v>0</v>
      </c>
      <c r="AC58" s="182">
        <f t="shared" si="8"/>
        <v>0</v>
      </c>
      <c r="AD58" s="182">
        <f t="shared" si="8"/>
        <v>0</v>
      </c>
      <c r="AE58" s="182">
        <f t="shared" si="8"/>
        <v>0</v>
      </c>
      <c r="AF58" s="182">
        <f t="shared" si="8"/>
        <v>0</v>
      </c>
    </row>
    <row r="59" spans="1:32" s="138" customFormat="1" ht="14.25">
      <c r="A59" s="183" t="s">
        <v>333</v>
      </c>
      <c r="B59" s="178">
        <f>B51+B52</f>
        <v>7012.9833773886257</v>
      </c>
      <c r="C59" s="178">
        <f>C51+C52</f>
        <v>450</v>
      </c>
      <c r="D59" s="178">
        <f>D51+D52</f>
        <v>2203.2458443471564</v>
      </c>
      <c r="E59" s="178">
        <f t="shared" ref="E59:AF59" si="9">E51+E52</f>
        <v>453.28910097751964</v>
      </c>
      <c r="F59" s="178">
        <f t="shared" si="9"/>
        <v>891.60056206430875</v>
      </c>
      <c r="G59" s="178">
        <f t="shared" si="9"/>
        <v>454.1113762218996</v>
      </c>
      <c r="H59" s="178">
        <f t="shared" si="9"/>
        <v>563.68924149359691</v>
      </c>
      <c r="I59" s="178">
        <f t="shared" si="9"/>
        <v>454.31694503299457</v>
      </c>
      <c r="J59" s="178">
        <f t="shared" si="9"/>
        <v>481.71141135091887</v>
      </c>
      <c r="K59" s="178">
        <f t="shared" si="9"/>
        <v>454.36833723576831</v>
      </c>
      <c r="L59" s="178">
        <f t="shared" si="9"/>
        <v>461.21695381524938</v>
      </c>
      <c r="M59" s="178">
        <f t="shared" si="9"/>
        <v>454.38118528646174</v>
      </c>
      <c r="N59" s="178">
        <f t="shared" si="9"/>
        <v>456.09333943133203</v>
      </c>
      <c r="O59" s="178">
        <f t="shared" si="9"/>
        <v>454.38439729913512</v>
      </c>
      <c r="P59" s="178">
        <f t="shared" si="9"/>
        <v>454.81243583535269</v>
      </c>
      <c r="Q59" s="178">
        <f t="shared" si="9"/>
        <v>454.38520030230347</v>
      </c>
      <c r="R59" s="178">
        <f t="shared" si="9"/>
        <v>454.49220993635782</v>
      </c>
      <c r="S59" s="178">
        <f t="shared" si="9"/>
        <v>454.38540105309551</v>
      </c>
      <c r="T59" s="178">
        <f t="shared" si="9"/>
        <v>563.6230524840895</v>
      </c>
      <c r="U59" s="178">
        <f t="shared" si="9"/>
        <v>563.59635026327385</v>
      </c>
      <c r="V59" s="178">
        <f t="shared" si="9"/>
        <v>590.90576312102235</v>
      </c>
      <c r="W59" s="178">
        <f t="shared" si="9"/>
        <v>590.89908756581849</v>
      </c>
      <c r="X59" s="178">
        <f t="shared" si="9"/>
        <v>597.72644078025564</v>
      </c>
      <c r="Y59" s="178">
        <f t="shared" si="9"/>
        <v>597.72477189145457</v>
      </c>
      <c r="Z59" s="178">
        <f t="shared" si="9"/>
        <v>599.43161019506397</v>
      </c>
      <c r="AA59" s="178">
        <f t="shared" si="9"/>
        <v>599.43119297286364</v>
      </c>
      <c r="AB59" s="178">
        <f t="shared" si="9"/>
        <v>599.85790254876599</v>
      </c>
      <c r="AC59" s="178">
        <f t="shared" si="9"/>
        <v>599.85779824321594</v>
      </c>
      <c r="AD59" s="178">
        <f t="shared" si="9"/>
        <v>599.96447563719153</v>
      </c>
      <c r="AE59" s="178">
        <f t="shared" si="9"/>
        <v>599.96444956080404</v>
      </c>
      <c r="AF59" s="178">
        <f t="shared" si="9"/>
        <v>599.99111890929794</v>
      </c>
    </row>
    <row r="60" spans="1:32">
      <c r="A60" s="180" t="s">
        <v>334</v>
      </c>
      <c r="B60" s="179">
        <v>0</v>
      </c>
      <c r="C60" s="179">
        <f t="shared" ref="C60:AF60" si="10">IF(C39&lt;=$B$18,-$B$14/$B$18,0)</f>
        <v>-436.84359608992133</v>
      </c>
      <c r="D60" s="179">
        <f t="shared" si="10"/>
        <v>-436.84359608992133</v>
      </c>
      <c r="E60" s="179">
        <f t="shared" si="10"/>
        <v>-436.84359608992133</v>
      </c>
      <c r="F60" s="179">
        <f t="shared" si="10"/>
        <v>-436.84359608992133</v>
      </c>
      <c r="G60" s="179">
        <f t="shared" si="10"/>
        <v>-436.84359608992133</v>
      </c>
      <c r="H60" s="179">
        <f t="shared" si="10"/>
        <v>-436.84359608992133</v>
      </c>
      <c r="I60" s="179">
        <f t="shared" si="10"/>
        <v>-436.84359608992133</v>
      </c>
      <c r="J60" s="179">
        <f t="shared" si="10"/>
        <v>-436.84359608992133</v>
      </c>
      <c r="K60" s="179">
        <f t="shared" si="10"/>
        <v>-436.84359608992133</v>
      </c>
      <c r="L60" s="179">
        <f t="shared" si="10"/>
        <v>-436.84359608992133</v>
      </c>
      <c r="M60" s="179">
        <f t="shared" si="10"/>
        <v>-436.84359608992133</v>
      </c>
      <c r="N60" s="179">
        <f t="shared" si="10"/>
        <v>-436.84359608992133</v>
      </c>
      <c r="O60" s="179">
        <f t="shared" si="10"/>
        <v>-436.84359608992133</v>
      </c>
      <c r="P60" s="179">
        <f t="shared" si="10"/>
        <v>-436.84359608992133</v>
      </c>
      <c r="Q60" s="179">
        <f t="shared" si="10"/>
        <v>-436.84359608992133</v>
      </c>
      <c r="R60" s="179">
        <f t="shared" si="10"/>
        <v>0</v>
      </c>
      <c r="S60" s="179">
        <f t="shared" si="10"/>
        <v>0</v>
      </c>
      <c r="T60" s="179">
        <f t="shared" si="10"/>
        <v>0</v>
      </c>
      <c r="U60" s="179">
        <f t="shared" si="10"/>
        <v>0</v>
      </c>
      <c r="V60" s="179">
        <f t="shared" si="10"/>
        <v>0</v>
      </c>
      <c r="W60" s="179">
        <f t="shared" si="10"/>
        <v>0</v>
      </c>
      <c r="X60" s="179">
        <f t="shared" si="10"/>
        <v>0</v>
      </c>
      <c r="Y60" s="179">
        <f t="shared" si="10"/>
        <v>0</v>
      </c>
      <c r="Z60" s="179">
        <f t="shared" si="10"/>
        <v>0</v>
      </c>
      <c r="AA60" s="179">
        <f t="shared" si="10"/>
        <v>0</v>
      </c>
      <c r="AB60" s="179">
        <f t="shared" si="10"/>
        <v>0</v>
      </c>
      <c r="AC60" s="179">
        <f t="shared" si="10"/>
        <v>0</v>
      </c>
      <c r="AD60" s="179">
        <f t="shared" si="10"/>
        <v>0</v>
      </c>
      <c r="AE60" s="179">
        <f t="shared" si="10"/>
        <v>0</v>
      </c>
      <c r="AF60" s="179">
        <f t="shared" si="10"/>
        <v>0</v>
      </c>
    </row>
    <row r="61" spans="1:32" s="138" customFormat="1" ht="14.25">
      <c r="A61" s="183" t="s">
        <v>335</v>
      </c>
      <c r="B61" s="178">
        <f>B59+B60</f>
        <v>7012.9833773886257</v>
      </c>
      <c r="C61" s="178">
        <f>C59+C60</f>
        <v>13.156403910078666</v>
      </c>
      <c r="D61" s="178">
        <f>D59+D60</f>
        <v>1766.402248257235</v>
      </c>
      <c r="E61" s="178">
        <f t="shared" ref="E61:AF61" si="11">E59+E60</f>
        <v>16.445504887598304</v>
      </c>
      <c r="F61" s="178">
        <f t="shared" si="11"/>
        <v>454.75696597438741</v>
      </c>
      <c r="G61" s="178">
        <f t="shared" si="11"/>
        <v>17.26778013197827</v>
      </c>
      <c r="H61" s="178">
        <f t="shared" si="11"/>
        <v>126.84564540367558</v>
      </c>
      <c r="I61" s="178">
        <f t="shared" si="11"/>
        <v>17.473348943073233</v>
      </c>
      <c r="J61" s="178">
        <f t="shared" si="11"/>
        <v>44.867815260997531</v>
      </c>
      <c r="K61" s="178">
        <f t="shared" si="11"/>
        <v>17.524741145846974</v>
      </c>
      <c r="L61" s="178">
        <f t="shared" si="11"/>
        <v>24.373357725328049</v>
      </c>
      <c r="M61" s="178">
        <f t="shared" si="11"/>
        <v>17.537589196540409</v>
      </c>
      <c r="N61" s="178">
        <f t="shared" si="11"/>
        <v>19.249743341410692</v>
      </c>
      <c r="O61" s="178">
        <f t="shared" si="11"/>
        <v>17.540801209213782</v>
      </c>
      <c r="P61" s="178">
        <f t="shared" si="11"/>
        <v>17.968839745431353</v>
      </c>
      <c r="Q61" s="178">
        <f t="shared" si="11"/>
        <v>17.54160421238214</v>
      </c>
      <c r="R61" s="178">
        <f t="shared" si="11"/>
        <v>454.49220993635782</v>
      </c>
      <c r="S61" s="178">
        <f t="shared" si="11"/>
        <v>454.38540105309551</v>
      </c>
      <c r="T61" s="178">
        <f t="shared" si="11"/>
        <v>563.6230524840895</v>
      </c>
      <c r="U61" s="178">
        <f t="shared" si="11"/>
        <v>563.59635026327385</v>
      </c>
      <c r="V61" s="178">
        <f t="shared" si="11"/>
        <v>590.90576312102235</v>
      </c>
      <c r="W61" s="178">
        <f t="shared" si="11"/>
        <v>590.89908756581849</v>
      </c>
      <c r="X61" s="178">
        <f t="shared" si="11"/>
        <v>597.72644078025564</v>
      </c>
      <c r="Y61" s="178">
        <f t="shared" si="11"/>
        <v>597.72477189145457</v>
      </c>
      <c r="Z61" s="178">
        <f t="shared" si="11"/>
        <v>599.43161019506397</v>
      </c>
      <c r="AA61" s="178">
        <f t="shared" si="11"/>
        <v>599.43119297286364</v>
      </c>
      <c r="AB61" s="178">
        <f t="shared" si="11"/>
        <v>599.85790254876599</v>
      </c>
      <c r="AC61" s="178">
        <f t="shared" si="11"/>
        <v>599.85779824321594</v>
      </c>
      <c r="AD61" s="178">
        <f t="shared" si="11"/>
        <v>599.96447563719153</v>
      </c>
      <c r="AE61" s="178">
        <f t="shared" si="11"/>
        <v>599.96444956080404</v>
      </c>
      <c r="AF61" s="178">
        <f t="shared" si="11"/>
        <v>599.99111890929794</v>
      </c>
    </row>
    <row r="62" spans="1:32">
      <c r="A62" s="180" t="s">
        <v>336</v>
      </c>
      <c r="B62" s="179">
        <f t="shared" ref="B62:AF62" si="12">-B48</f>
        <v>0</v>
      </c>
      <c r="C62" s="179">
        <f t="shared" si="12"/>
        <v>0</v>
      </c>
      <c r="D62" s="179">
        <f t="shared" si="12"/>
        <v>0</v>
      </c>
      <c r="E62" s="179">
        <f t="shared" si="12"/>
        <v>0</v>
      </c>
      <c r="F62" s="179">
        <f t="shared" si="12"/>
        <v>0</v>
      </c>
      <c r="G62" s="179">
        <f t="shared" si="12"/>
        <v>0</v>
      </c>
      <c r="H62" s="179">
        <f t="shared" si="12"/>
        <v>0</v>
      </c>
      <c r="I62" s="179">
        <f t="shared" si="12"/>
        <v>0</v>
      </c>
      <c r="J62" s="179">
        <f t="shared" si="12"/>
        <v>0</v>
      </c>
      <c r="K62" s="179">
        <f t="shared" si="12"/>
        <v>0</v>
      </c>
      <c r="L62" s="179">
        <f t="shared" si="12"/>
        <v>0</v>
      </c>
      <c r="M62" s="179">
        <f t="shared" si="12"/>
        <v>0</v>
      </c>
      <c r="N62" s="179">
        <f t="shared" si="12"/>
        <v>0</v>
      </c>
      <c r="O62" s="179">
        <f t="shared" si="12"/>
        <v>0</v>
      </c>
      <c r="P62" s="179">
        <f t="shared" si="12"/>
        <v>0</v>
      </c>
      <c r="Q62" s="179">
        <f t="shared" si="12"/>
        <v>0</v>
      </c>
      <c r="R62" s="179">
        <f t="shared" si="12"/>
        <v>0</v>
      </c>
      <c r="S62" s="179">
        <f t="shared" si="12"/>
        <v>0</v>
      </c>
      <c r="T62" s="179">
        <f t="shared" si="12"/>
        <v>0</v>
      </c>
      <c r="U62" s="179">
        <f t="shared" si="12"/>
        <v>0</v>
      </c>
      <c r="V62" s="179">
        <f t="shared" si="12"/>
        <v>0</v>
      </c>
      <c r="W62" s="179">
        <f t="shared" si="12"/>
        <v>0</v>
      </c>
      <c r="X62" s="179">
        <f t="shared" si="12"/>
        <v>0</v>
      </c>
      <c r="Y62" s="179">
        <f t="shared" si="12"/>
        <v>0</v>
      </c>
      <c r="Z62" s="179">
        <f t="shared" si="12"/>
        <v>0</v>
      </c>
      <c r="AA62" s="179">
        <f t="shared" si="12"/>
        <v>0</v>
      </c>
      <c r="AB62" s="179">
        <f t="shared" si="12"/>
        <v>0</v>
      </c>
      <c r="AC62" s="179">
        <f t="shared" si="12"/>
        <v>0</v>
      </c>
      <c r="AD62" s="179">
        <f t="shared" si="12"/>
        <v>0</v>
      </c>
      <c r="AE62" s="179">
        <f t="shared" si="12"/>
        <v>0</v>
      </c>
      <c r="AF62" s="179">
        <f t="shared" si="12"/>
        <v>0</v>
      </c>
    </row>
    <row r="63" spans="1:32" s="138" customFormat="1" ht="14.25">
      <c r="A63" s="183" t="s">
        <v>337</v>
      </c>
      <c r="B63" s="178">
        <f>B61+B62</f>
        <v>7012.9833773886257</v>
      </c>
      <c r="C63" s="178">
        <f>C61+C62</f>
        <v>13.156403910078666</v>
      </c>
      <c r="D63" s="178">
        <f>D61+D62</f>
        <v>1766.402248257235</v>
      </c>
      <c r="E63" s="178">
        <f t="shared" ref="E63:AF63" si="13">E61+E62</f>
        <v>16.445504887598304</v>
      </c>
      <c r="F63" s="178">
        <f t="shared" si="13"/>
        <v>454.75696597438741</v>
      </c>
      <c r="G63" s="178">
        <f t="shared" si="13"/>
        <v>17.26778013197827</v>
      </c>
      <c r="H63" s="178">
        <f t="shared" si="13"/>
        <v>126.84564540367558</v>
      </c>
      <c r="I63" s="178">
        <f t="shared" si="13"/>
        <v>17.473348943073233</v>
      </c>
      <c r="J63" s="178">
        <f t="shared" si="13"/>
        <v>44.867815260997531</v>
      </c>
      <c r="K63" s="178">
        <f t="shared" si="13"/>
        <v>17.524741145846974</v>
      </c>
      <c r="L63" s="178">
        <f t="shared" si="13"/>
        <v>24.373357725328049</v>
      </c>
      <c r="M63" s="178">
        <f t="shared" si="13"/>
        <v>17.537589196540409</v>
      </c>
      <c r="N63" s="178">
        <f t="shared" si="13"/>
        <v>19.249743341410692</v>
      </c>
      <c r="O63" s="178">
        <f t="shared" si="13"/>
        <v>17.540801209213782</v>
      </c>
      <c r="P63" s="178">
        <f t="shared" si="13"/>
        <v>17.968839745431353</v>
      </c>
      <c r="Q63" s="178">
        <f t="shared" si="13"/>
        <v>17.54160421238214</v>
      </c>
      <c r="R63" s="178">
        <f t="shared" si="13"/>
        <v>454.49220993635782</v>
      </c>
      <c r="S63" s="178">
        <f t="shared" si="13"/>
        <v>454.38540105309551</v>
      </c>
      <c r="T63" s="178">
        <f t="shared" si="13"/>
        <v>563.6230524840895</v>
      </c>
      <c r="U63" s="178">
        <f t="shared" si="13"/>
        <v>563.59635026327385</v>
      </c>
      <c r="V63" s="178">
        <f t="shared" si="13"/>
        <v>590.90576312102235</v>
      </c>
      <c r="W63" s="178">
        <f t="shared" si="13"/>
        <v>590.89908756581849</v>
      </c>
      <c r="X63" s="178">
        <f t="shared" si="13"/>
        <v>597.72644078025564</v>
      </c>
      <c r="Y63" s="178">
        <f t="shared" si="13"/>
        <v>597.72477189145457</v>
      </c>
      <c r="Z63" s="178">
        <f t="shared" si="13"/>
        <v>599.43161019506397</v>
      </c>
      <c r="AA63" s="178">
        <f t="shared" si="13"/>
        <v>599.43119297286364</v>
      </c>
      <c r="AB63" s="178">
        <f t="shared" si="13"/>
        <v>599.85790254876599</v>
      </c>
      <c r="AC63" s="178">
        <f t="shared" si="13"/>
        <v>599.85779824321594</v>
      </c>
      <c r="AD63" s="178">
        <f t="shared" si="13"/>
        <v>599.96447563719153</v>
      </c>
      <c r="AE63" s="178">
        <f t="shared" si="13"/>
        <v>599.96444956080404</v>
      </c>
      <c r="AF63" s="178">
        <f t="shared" si="13"/>
        <v>599.99111890929794</v>
      </c>
    </row>
    <row r="64" spans="1:32">
      <c r="A64" s="180" t="s">
        <v>313</v>
      </c>
      <c r="B64" s="179">
        <f>IF(B63&gt;0,-B63*$B$27,0)</f>
        <v>-1753.2458443471564</v>
      </c>
      <c r="C64" s="179">
        <f t="shared" ref="C64:AF64" si="14">IF(C63&gt;0,-C63*$B$27,0)</f>
        <v>-3.2891009775196665</v>
      </c>
      <c r="D64" s="179">
        <f t="shared" si="14"/>
        <v>-441.60056206430875</v>
      </c>
      <c r="E64" s="179">
        <f t="shared" si="14"/>
        <v>-4.111376221899576</v>
      </c>
      <c r="F64" s="179">
        <f t="shared" si="14"/>
        <v>-113.68924149359685</v>
      </c>
      <c r="G64" s="179">
        <f t="shared" si="14"/>
        <v>-4.3169450329945676</v>
      </c>
      <c r="H64" s="179">
        <f t="shared" si="14"/>
        <v>-31.711411350918894</v>
      </c>
      <c r="I64" s="179">
        <f t="shared" si="14"/>
        <v>-4.3683372357683083</v>
      </c>
      <c r="J64" s="179">
        <f t="shared" si="14"/>
        <v>-11.216953815249383</v>
      </c>
      <c r="K64" s="179">
        <f t="shared" si="14"/>
        <v>-4.3811852864617435</v>
      </c>
      <c r="L64" s="179">
        <f t="shared" si="14"/>
        <v>-6.0933394313320122</v>
      </c>
      <c r="M64" s="179">
        <f t="shared" si="14"/>
        <v>-4.3843972991351023</v>
      </c>
      <c r="N64" s="179">
        <f t="shared" si="14"/>
        <v>-4.8124358353526731</v>
      </c>
      <c r="O64" s="179">
        <f t="shared" si="14"/>
        <v>-4.3852003023034456</v>
      </c>
      <c r="P64" s="179">
        <f t="shared" si="14"/>
        <v>-4.4922099363578383</v>
      </c>
      <c r="Q64" s="179">
        <f t="shared" si="14"/>
        <v>-4.385401053095535</v>
      </c>
      <c r="R64" s="179">
        <f t="shared" si="14"/>
        <v>-113.62305248408946</v>
      </c>
      <c r="S64" s="179">
        <f t="shared" si="14"/>
        <v>-113.59635026327388</v>
      </c>
      <c r="T64" s="179">
        <f t="shared" si="14"/>
        <v>-140.90576312102237</v>
      </c>
      <c r="U64" s="179">
        <f t="shared" si="14"/>
        <v>-140.89908756581846</v>
      </c>
      <c r="V64" s="179">
        <f t="shared" si="14"/>
        <v>-147.72644078025559</v>
      </c>
      <c r="W64" s="179">
        <f t="shared" si="14"/>
        <v>-147.72477189145462</v>
      </c>
      <c r="X64" s="179">
        <f t="shared" si="14"/>
        <v>-149.43161019506391</v>
      </c>
      <c r="Y64" s="179">
        <f t="shared" si="14"/>
        <v>-149.43119297286364</v>
      </c>
      <c r="Z64" s="179">
        <f t="shared" si="14"/>
        <v>-149.85790254876599</v>
      </c>
      <c r="AA64" s="179">
        <f t="shared" si="14"/>
        <v>-149.85779824321591</v>
      </c>
      <c r="AB64" s="179">
        <f t="shared" si="14"/>
        <v>-149.9644756371915</v>
      </c>
      <c r="AC64" s="179">
        <f t="shared" si="14"/>
        <v>-149.96444956080398</v>
      </c>
      <c r="AD64" s="179">
        <f t="shared" si="14"/>
        <v>-149.99111890929788</v>
      </c>
      <c r="AE64" s="179">
        <f t="shared" si="14"/>
        <v>-149.99111239020101</v>
      </c>
      <c r="AF64" s="179">
        <f t="shared" si="14"/>
        <v>-149.99777972732448</v>
      </c>
    </row>
    <row r="65" spans="1:32" ht="16.5" thickBot="1">
      <c r="A65" s="184" t="s">
        <v>338</v>
      </c>
      <c r="B65" s="185">
        <f t="shared" ref="B65:AF65" si="15">B63+B64</f>
        <v>5259.7375330414689</v>
      </c>
      <c r="C65" s="185">
        <f>C63+C64</f>
        <v>9.8673029325589994</v>
      </c>
      <c r="D65" s="185">
        <f>D63+D64</f>
        <v>1324.8016861929264</v>
      </c>
      <c r="E65" s="185">
        <f t="shared" si="15"/>
        <v>12.334128665698728</v>
      </c>
      <c r="F65" s="185">
        <f t="shared" si="15"/>
        <v>341.06772448079056</v>
      </c>
      <c r="G65" s="185">
        <f t="shared" si="15"/>
        <v>12.950835098983703</v>
      </c>
      <c r="H65" s="185">
        <f t="shared" si="15"/>
        <v>95.134234052756682</v>
      </c>
      <c r="I65" s="185">
        <f t="shared" si="15"/>
        <v>13.105011707304925</v>
      </c>
      <c r="J65" s="186">
        <f t="shared" si="15"/>
        <v>33.650861445748149</v>
      </c>
      <c r="K65" s="185">
        <f t="shared" si="15"/>
        <v>13.143555859385231</v>
      </c>
      <c r="L65" s="185">
        <f t="shared" si="15"/>
        <v>18.280018293996037</v>
      </c>
      <c r="M65" s="185">
        <f t="shared" si="15"/>
        <v>13.153191897405307</v>
      </c>
      <c r="N65" s="185">
        <f t="shared" si="15"/>
        <v>14.437307506058019</v>
      </c>
      <c r="O65" s="185">
        <f t="shared" si="15"/>
        <v>13.155600906910337</v>
      </c>
      <c r="P65" s="185">
        <f t="shared" si="15"/>
        <v>13.476629809073515</v>
      </c>
      <c r="Q65" s="185">
        <f t="shared" si="15"/>
        <v>13.156203159286605</v>
      </c>
      <c r="R65" s="185">
        <f t="shared" si="15"/>
        <v>340.86915745226838</v>
      </c>
      <c r="S65" s="185">
        <f t="shared" si="15"/>
        <v>340.78905078982166</v>
      </c>
      <c r="T65" s="185">
        <f t="shared" si="15"/>
        <v>422.71728936306715</v>
      </c>
      <c r="U65" s="185">
        <f t="shared" si="15"/>
        <v>422.69726269745536</v>
      </c>
      <c r="V65" s="185">
        <f t="shared" si="15"/>
        <v>443.17932234076676</v>
      </c>
      <c r="W65" s="185">
        <f t="shared" si="15"/>
        <v>443.17431567436387</v>
      </c>
      <c r="X65" s="185">
        <f t="shared" si="15"/>
        <v>448.29483058519173</v>
      </c>
      <c r="Y65" s="185">
        <f t="shared" si="15"/>
        <v>448.29357891859092</v>
      </c>
      <c r="Z65" s="185">
        <f t="shared" si="15"/>
        <v>449.57370764629798</v>
      </c>
      <c r="AA65" s="185">
        <f t="shared" si="15"/>
        <v>449.5733947296477</v>
      </c>
      <c r="AB65" s="185">
        <f t="shared" si="15"/>
        <v>449.89342691157447</v>
      </c>
      <c r="AC65" s="185">
        <f t="shared" si="15"/>
        <v>449.89334868241195</v>
      </c>
      <c r="AD65" s="185">
        <f t="shared" si="15"/>
        <v>449.97335672789364</v>
      </c>
      <c r="AE65" s="185">
        <f t="shared" si="15"/>
        <v>449.97333717060303</v>
      </c>
      <c r="AF65" s="185">
        <f t="shared" si="15"/>
        <v>449.99333918197345</v>
      </c>
    </row>
    <row r="66" spans="1:32" ht="16.5" thickBot="1">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row>
    <row r="67" spans="1:32">
      <c r="A67" s="174" t="s">
        <v>339</v>
      </c>
      <c r="B67" s="169">
        <v>0</v>
      </c>
      <c r="C67" s="169">
        <v>1</v>
      </c>
      <c r="D67" s="169">
        <v>2</v>
      </c>
      <c r="E67" s="169">
        <v>3</v>
      </c>
      <c r="F67" s="169">
        <v>4</v>
      </c>
      <c r="G67" s="169">
        <v>5</v>
      </c>
      <c r="H67" s="169">
        <v>6</v>
      </c>
      <c r="I67" s="169">
        <v>7</v>
      </c>
      <c r="J67" s="169">
        <v>8</v>
      </c>
      <c r="K67" s="169">
        <v>9</v>
      </c>
      <c r="L67" s="169">
        <v>10</v>
      </c>
      <c r="M67" s="169">
        <v>11</v>
      </c>
      <c r="N67" s="169">
        <v>12</v>
      </c>
      <c r="O67" s="169">
        <v>13</v>
      </c>
      <c r="P67" s="169">
        <v>14</v>
      </c>
      <c r="Q67" s="169">
        <v>15</v>
      </c>
      <c r="R67" s="169">
        <v>16</v>
      </c>
      <c r="S67" s="169">
        <v>17</v>
      </c>
      <c r="T67" s="169">
        <v>18</v>
      </c>
      <c r="U67" s="169">
        <v>19</v>
      </c>
      <c r="V67" s="169">
        <v>20</v>
      </c>
      <c r="W67" s="169">
        <v>21</v>
      </c>
      <c r="X67" s="169">
        <v>22</v>
      </c>
      <c r="Y67" s="169">
        <v>23</v>
      </c>
      <c r="Z67" s="169">
        <v>24</v>
      </c>
      <c r="AA67" s="169">
        <v>25</v>
      </c>
      <c r="AB67" s="169">
        <v>26</v>
      </c>
      <c r="AC67" s="169">
        <v>27</v>
      </c>
      <c r="AD67" s="169">
        <v>28</v>
      </c>
      <c r="AE67" s="169">
        <v>29</v>
      </c>
      <c r="AF67" s="188">
        <v>30</v>
      </c>
    </row>
    <row r="68" spans="1:32" s="138" customFormat="1" ht="14.25">
      <c r="A68" s="177" t="s">
        <v>340</v>
      </c>
      <c r="B68" s="178">
        <f>B61</f>
        <v>7012.9833773886257</v>
      </c>
      <c r="C68" s="178">
        <f t="shared" ref="C68:AF68" si="16">C61</f>
        <v>13.156403910078666</v>
      </c>
      <c r="D68" s="178">
        <f t="shared" si="16"/>
        <v>1766.402248257235</v>
      </c>
      <c r="E68" s="178">
        <f t="shared" si="16"/>
        <v>16.445504887598304</v>
      </c>
      <c r="F68" s="178">
        <f t="shared" si="16"/>
        <v>454.75696597438741</v>
      </c>
      <c r="G68" s="178">
        <f t="shared" si="16"/>
        <v>17.26778013197827</v>
      </c>
      <c r="H68" s="178">
        <f t="shared" si="16"/>
        <v>126.84564540367558</v>
      </c>
      <c r="I68" s="178">
        <f t="shared" si="16"/>
        <v>17.473348943073233</v>
      </c>
      <c r="J68" s="178">
        <f t="shared" si="16"/>
        <v>44.867815260997531</v>
      </c>
      <c r="K68" s="178">
        <f t="shared" si="16"/>
        <v>17.524741145846974</v>
      </c>
      <c r="L68" s="178">
        <f t="shared" si="16"/>
        <v>24.373357725328049</v>
      </c>
      <c r="M68" s="178">
        <f t="shared" si="16"/>
        <v>17.537589196540409</v>
      </c>
      <c r="N68" s="178">
        <f t="shared" si="16"/>
        <v>19.249743341410692</v>
      </c>
      <c r="O68" s="178">
        <f t="shared" si="16"/>
        <v>17.540801209213782</v>
      </c>
      <c r="P68" s="178">
        <f t="shared" si="16"/>
        <v>17.968839745431353</v>
      </c>
      <c r="Q68" s="178">
        <f t="shared" si="16"/>
        <v>17.54160421238214</v>
      </c>
      <c r="R68" s="178">
        <f t="shared" si="16"/>
        <v>454.49220993635782</v>
      </c>
      <c r="S68" s="178">
        <f t="shared" si="16"/>
        <v>454.38540105309551</v>
      </c>
      <c r="T68" s="178">
        <f t="shared" si="16"/>
        <v>563.6230524840895</v>
      </c>
      <c r="U68" s="178">
        <f t="shared" si="16"/>
        <v>563.59635026327385</v>
      </c>
      <c r="V68" s="178">
        <f t="shared" si="16"/>
        <v>590.90576312102235</v>
      </c>
      <c r="W68" s="178">
        <f t="shared" si="16"/>
        <v>590.89908756581849</v>
      </c>
      <c r="X68" s="178">
        <f t="shared" si="16"/>
        <v>597.72644078025564</v>
      </c>
      <c r="Y68" s="178">
        <f t="shared" si="16"/>
        <v>597.72477189145457</v>
      </c>
      <c r="Z68" s="178">
        <f t="shared" si="16"/>
        <v>599.43161019506397</v>
      </c>
      <c r="AA68" s="178">
        <f t="shared" si="16"/>
        <v>599.43119297286364</v>
      </c>
      <c r="AB68" s="178">
        <f t="shared" si="16"/>
        <v>599.85790254876599</v>
      </c>
      <c r="AC68" s="178">
        <f t="shared" si="16"/>
        <v>599.85779824321594</v>
      </c>
      <c r="AD68" s="178">
        <f t="shared" si="16"/>
        <v>599.96447563719153</v>
      </c>
      <c r="AE68" s="178">
        <f t="shared" si="16"/>
        <v>599.96444956080404</v>
      </c>
      <c r="AF68" s="189">
        <f t="shared" si="16"/>
        <v>599.99111890929794</v>
      </c>
    </row>
    <row r="69" spans="1:32">
      <c r="A69" s="180" t="s">
        <v>334</v>
      </c>
      <c r="B69" s="179">
        <f>-B60</f>
        <v>0</v>
      </c>
      <c r="C69" s="179">
        <f t="shared" ref="C69:AF69" si="17">-C60</f>
        <v>436.84359608992133</v>
      </c>
      <c r="D69" s="179">
        <f t="shared" si="17"/>
        <v>436.84359608992133</v>
      </c>
      <c r="E69" s="179">
        <f t="shared" si="17"/>
        <v>436.84359608992133</v>
      </c>
      <c r="F69" s="179">
        <f t="shared" si="17"/>
        <v>436.84359608992133</v>
      </c>
      <c r="G69" s="179">
        <f t="shared" si="17"/>
        <v>436.84359608992133</v>
      </c>
      <c r="H69" s="179">
        <f t="shared" si="17"/>
        <v>436.84359608992133</v>
      </c>
      <c r="I69" s="179">
        <f t="shared" si="17"/>
        <v>436.84359608992133</v>
      </c>
      <c r="J69" s="179">
        <f t="shared" si="17"/>
        <v>436.84359608992133</v>
      </c>
      <c r="K69" s="179">
        <f t="shared" si="17"/>
        <v>436.84359608992133</v>
      </c>
      <c r="L69" s="179">
        <f t="shared" si="17"/>
        <v>436.84359608992133</v>
      </c>
      <c r="M69" s="179">
        <f t="shared" si="17"/>
        <v>436.84359608992133</v>
      </c>
      <c r="N69" s="179">
        <f t="shared" si="17"/>
        <v>436.84359608992133</v>
      </c>
      <c r="O69" s="179">
        <f t="shared" si="17"/>
        <v>436.84359608992133</v>
      </c>
      <c r="P69" s="179">
        <f t="shared" si="17"/>
        <v>436.84359608992133</v>
      </c>
      <c r="Q69" s="179">
        <f t="shared" si="17"/>
        <v>436.84359608992133</v>
      </c>
      <c r="R69" s="179">
        <f t="shared" si="17"/>
        <v>0</v>
      </c>
      <c r="S69" s="179">
        <f t="shared" si="17"/>
        <v>0</v>
      </c>
      <c r="T69" s="179">
        <f t="shared" si="17"/>
        <v>0</v>
      </c>
      <c r="U69" s="179">
        <f t="shared" si="17"/>
        <v>0</v>
      </c>
      <c r="V69" s="179">
        <f t="shared" si="17"/>
        <v>0</v>
      </c>
      <c r="W69" s="179">
        <f t="shared" si="17"/>
        <v>0</v>
      </c>
      <c r="X69" s="179">
        <f t="shared" si="17"/>
        <v>0</v>
      </c>
      <c r="Y69" s="179">
        <f t="shared" si="17"/>
        <v>0</v>
      </c>
      <c r="Z69" s="179">
        <f t="shared" si="17"/>
        <v>0</v>
      </c>
      <c r="AA69" s="179">
        <f t="shared" si="17"/>
        <v>0</v>
      </c>
      <c r="AB69" s="179">
        <f t="shared" si="17"/>
        <v>0</v>
      </c>
      <c r="AC69" s="179">
        <f t="shared" si="17"/>
        <v>0</v>
      </c>
      <c r="AD69" s="179">
        <f t="shared" si="17"/>
        <v>0</v>
      </c>
      <c r="AE69" s="179">
        <f t="shared" si="17"/>
        <v>0</v>
      </c>
      <c r="AF69" s="190">
        <f t="shared" si="17"/>
        <v>0</v>
      </c>
    </row>
    <row r="70" spans="1:32">
      <c r="A70" s="180" t="s">
        <v>336</v>
      </c>
      <c r="B70" s="179">
        <f>B62</f>
        <v>0</v>
      </c>
      <c r="C70" s="179">
        <f>C62</f>
        <v>0</v>
      </c>
      <c r="D70" s="179">
        <f t="shared" ref="D70:AF70" si="18">D62</f>
        <v>0</v>
      </c>
      <c r="E70" s="179">
        <f t="shared" si="18"/>
        <v>0</v>
      </c>
      <c r="F70" s="179">
        <f t="shared" si="18"/>
        <v>0</v>
      </c>
      <c r="G70" s="179">
        <f t="shared" si="18"/>
        <v>0</v>
      </c>
      <c r="H70" s="179">
        <f t="shared" si="18"/>
        <v>0</v>
      </c>
      <c r="I70" s="179">
        <f t="shared" si="18"/>
        <v>0</v>
      </c>
      <c r="J70" s="179">
        <f t="shared" si="18"/>
        <v>0</v>
      </c>
      <c r="K70" s="179">
        <f t="shared" si="18"/>
        <v>0</v>
      </c>
      <c r="L70" s="179">
        <f t="shared" si="18"/>
        <v>0</v>
      </c>
      <c r="M70" s="179">
        <f t="shared" si="18"/>
        <v>0</v>
      </c>
      <c r="N70" s="179">
        <f t="shared" si="18"/>
        <v>0</v>
      </c>
      <c r="O70" s="179">
        <f t="shared" si="18"/>
        <v>0</v>
      </c>
      <c r="P70" s="179">
        <f t="shared" si="18"/>
        <v>0</v>
      </c>
      <c r="Q70" s="179">
        <f t="shared" si="18"/>
        <v>0</v>
      </c>
      <c r="R70" s="179">
        <f t="shared" si="18"/>
        <v>0</v>
      </c>
      <c r="S70" s="179">
        <f t="shared" si="18"/>
        <v>0</v>
      </c>
      <c r="T70" s="179">
        <f t="shared" si="18"/>
        <v>0</v>
      </c>
      <c r="U70" s="179">
        <f t="shared" si="18"/>
        <v>0</v>
      </c>
      <c r="V70" s="179">
        <f t="shared" si="18"/>
        <v>0</v>
      </c>
      <c r="W70" s="179">
        <f t="shared" si="18"/>
        <v>0</v>
      </c>
      <c r="X70" s="179">
        <f t="shared" si="18"/>
        <v>0</v>
      </c>
      <c r="Y70" s="179">
        <f t="shared" si="18"/>
        <v>0</v>
      </c>
      <c r="Z70" s="179">
        <f t="shared" si="18"/>
        <v>0</v>
      </c>
      <c r="AA70" s="179">
        <f t="shared" si="18"/>
        <v>0</v>
      </c>
      <c r="AB70" s="179">
        <f t="shared" si="18"/>
        <v>0</v>
      </c>
      <c r="AC70" s="179">
        <f t="shared" si="18"/>
        <v>0</v>
      </c>
      <c r="AD70" s="179">
        <f t="shared" si="18"/>
        <v>0</v>
      </c>
      <c r="AE70" s="179">
        <f t="shared" si="18"/>
        <v>0</v>
      </c>
      <c r="AF70" s="190">
        <f t="shared" si="18"/>
        <v>0</v>
      </c>
    </row>
    <row r="71" spans="1:32">
      <c r="A71" s="180" t="s">
        <v>313</v>
      </c>
      <c r="B71" s="179">
        <f>IF(SUM($B$64:B64)+SUM($A$71:A71)&gt;0,0,SUM($B$64:B64)-SUM($A$71:A71))</f>
        <v>-1753.2458443471564</v>
      </c>
      <c r="C71" s="179">
        <f>IF(SUM($B$64:C64)+SUM($A$71:B71)&gt;0,0,SUM($B$64:C64)-SUM($A$71:B71))</f>
        <v>-3.289100977519638</v>
      </c>
      <c r="D71" s="179">
        <f>IF(SUM($B$64:D64)+SUM($A$71:C71)&gt;0,0,SUM($B$64:D64)-SUM($A$71:C71))</f>
        <v>-441.60056206430886</v>
      </c>
      <c r="E71" s="179">
        <f>IF(SUM($B$64:E64)+SUM($A$71:D71)&gt;0,0,SUM($B$64:E64)-SUM($A$71:D71))</f>
        <v>-4.1113762218997181</v>
      </c>
      <c r="F71" s="179">
        <f>IF(SUM($B$64:F64)+SUM($A$71:E71)&gt;0,0,SUM($B$64:F64)-SUM($A$71:E71))</f>
        <v>-113.68924149359691</v>
      </c>
      <c r="G71" s="179">
        <f>IF(SUM($B$64:G64)+SUM($A$71:F71)&gt;0,0,SUM($B$64:G64)-SUM($A$71:F71))</f>
        <v>-4.3169450329946812</v>
      </c>
      <c r="H71" s="179">
        <f>IF(SUM($B$64:H64)+SUM($A$71:G71)&gt;0,0,SUM($B$64:H64)-SUM($A$71:G71))</f>
        <v>-31.711411350918752</v>
      </c>
      <c r="I71" s="179">
        <f>IF(SUM($B$64:I64)+SUM($A$71:H71)&gt;0,0,SUM($B$64:I64)-SUM($A$71:H71))</f>
        <v>-4.3683372357681947</v>
      </c>
      <c r="J71" s="179">
        <f>IF(SUM($B$64:J64)+SUM($A$71:I71)&gt;0,0,SUM($B$64:J64)-SUM($A$71:I71))</f>
        <v>-11.216953815249326</v>
      </c>
      <c r="K71" s="179">
        <f>IF(SUM($B$64:K64)+SUM($A$71:J71)&gt;0,0,SUM($B$64:K64)-SUM($A$71:J71))</f>
        <v>-4.3811852864619141</v>
      </c>
      <c r="L71" s="179">
        <f>IF(SUM($B$64:L64)+SUM($A$71:K71)&gt;0,0,SUM($B$64:L64)-SUM($A$71:K71))</f>
        <v>-6.0933394313319695</v>
      </c>
      <c r="M71" s="179">
        <f>IF(SUM($B$64:M64)+SUM($A$71:L71)&gt;0,0,SUM($B$64:M64)-SUM($A$71:L71))</f>
        <v>-4.3843972991348892</v>
      </c>
      <c r="N71" s="179">
        <f>IF(SUM($B$64:N64)+SUM($A$71:M71)&gt;0,0,SUM($B$64:N64)-SUM($A$71:M71))</f>
        <v>-4.8124358353525167</v>
      </c>
      <c r="O71" s="179">
        <f>IF(SUM($B$64:O64)+SUM($A$71:N71)&gt;0,0,SUM($B$64:O64)-SUM($A$71:N71))</f>
        <v>-4.385200302303474</v>
      </c>
      <c r="P71" s="179">
        <f>IF(SUM($B$64:P64)+SUM($A$71:O71)&gt;0,0,SUM($B$64:P64)-SUM($A$71:O71))</f>
        <v>-4.4922099363579946</v>
      </c>
      <c r="Q71" s="179">
        <f>IF(SUM($B$64:Q64)+SUM($A$71:P71)&gt;0,0,SUM($B$64:Q64)-SUM($A$71:P71))</f>
        <v>-4.3854010530953929</v>
      </c>
      <c r="R71" s="179">
        <f>IF(SUM($B$64:R64)+SUM($A$71:Q71)&gt;0,0,SUM($B$64:R64)-SUM($A$71:Q71))</f>
        <v>-113.62305248408938</v>
      </c>
      <c r="S71" s="179">
        <f>IF(SUM($B$64:S64)+SUM($A$71:R71)&gt;0,0,SUM($B$64:S64)-SUM($A$71:R71))</f>
        <v>-113.59635026327396</v>
      </c>
      <c r="T71" s="179">
        <f>IF(SUM($B$64:T64)+SUM($A$71:S71)&gt;0,0,SUM($B$64:T64)-SUM($A$71:S71))</f>
        <v>-140.90576312102257</v>
      </c>
      <c r="U71" s="179">
        <f>IF(SUM($B$64:U64)+SUM($A$71:T71)&gt;0,0,SUM($B$64:U64)-SUM($A$71:T71))</f>
        <v>-140.89908756581826</v>
      </c>
      <c r="V71" s="179">
        <f>IF(SUM($B$64:V64)+SUM($A$71:U71)&gt;0,0,SUM($B$64:V64)-SUM($A$71:U71))</f>
        <v>-147.72644078025542</v>
      </c>
      <c r="W71" s="179">
        <f>IF(SUM($B$64:W64)+SUM($A$71:V71)&gt;0,0,SUM($B$64:W64)-SUM($A$71:V71))</f>
        <v>-147.72477189145457</v>
      </c>
      <c r="X71" s="179">
        <f>IF(SUM($B$64:X64)+SUM($A$71:W71)&gt;0,0,SUM($B$64:X64)-SUM($A$71:W71))</f>
        <v>-149.43161019506397</v>
      </c>
      <c r="Y71" s="179">
        <f>IF(SUM($B$64:Y64)+SUM($A$71:X71)&gt;0,0,SUM($B$64:Y64)-SUM($A$71:X71))</f>
        <v>-149.43119297286376</v>
      </c>
      <c r="Z71" s="179">
        <f>IF(SUM($B$64:Z64)+SUM($A$71:Y71)&gt;0,0,SUM($B$64:Z64)-SUM($A$71:Y71))</f>
        <v>-149.85790254876611</v>
      </c>
      <c r="AA71" s="179">
        <f>IF(SUM($B$64:AA64)+SUM($A$71:Z71)&gt;0,0,SUM($B$64:AA64)-SUM($A$71:Z71))</f>
        <v>-149.85779824321571</v>
      </c>
      <c r="AB71" s="179">
        <f>IF(SUM($B$64:AB64)+SUM($A$71:AA71)&gt;0,0,SUM($B$64:AB64)-SUM($A$71:AA71))</f>
        <v>-149.9644756371913</v>
      </c>
      <c r="AC71" s="179">
        <f>IF(SUM($B$64:AC64)+SUM($A$71:AB71)&gt;0,0,SUM($B$64:AC64)-SUM($A$71:AB71))</f>
        <v>-149.96444956080359</v>
      </c>
      <c r="AD71" s="179">
        <f>IF(SUM($B$64:AD64)+SUM($A$71:AC71)&gt;0,0,SUM($B$64:AD64)-SUM($A$71:AC71))</f>
        <v>-149.99111890929817</v>
      </c>
      <c r="AE71" s="179">
        <f>IF(SUM($B$64:AE64)+SUM($A$71:AD71)&gt;0,0,SUM($B$64:AE64)-SUM($A$71:AD71))</f>
        <v>-149.99111239020112</v>
      </c>
      <c r="AF71" s="190">
        <f>IF(SUM($B$64:AF64)+SUM($A$71:AE71)&gt;0,0,SUM($B$64:AF64)-SUM($A$71:AE71))</f>
        <v>-149.99777972732409</v>
      </c>
    </row>
    <row r="72" spans="1:32" s="191" customFormat="1">
      <c r="A72" s="181" t="s">
        <v>341</v>
      </c>
      <c r="B72" s="182">
        <v>0</v>
      </c>
      <c r="C72" s="182">
        <v>0</v>
      </c>
      <c r="D72" s="182">
        <v>0</v>
      </c>
      <c r="E72" s="182">
        <v>0</v>
      </c>
      <c r="F72" s="182">
        <v>0</v>
      </c>
      <c r="G72" s="182">
        <v>0</v>
      </c>
      <c r="H72" s="182">
        <v>0</v>
      </c>
      <c r="I72" s="182">
        <v>0</v>
      </c>
      <c r="J72" s="182">
        <v>0</v>
      </c>
      <c r="K72" s="182">
        <v>0</v>
      </c>
      <c r="L72" s="182">
        <v>0</v>
      </c>
      <c r="M72" s="182">
        <v>0</v>
      </c>
      <c r="N72" s="182">
        <v>0</v>
      </c>
      <c r="O72" s="182">
        <v>0</v>
      </c>
      <c r="P72" s="182">
        <v>0</v>
      </c>
      <c r="Q72" s="182">
        <v>0</v>
      </c>
      <c r="R72" s="182">
        <v>0</v>
      </c>
      <c r="S72" s="182">
        <v>0</v>
      </c>
      <c r="T72" s="182">
        <v>0</v>
      </c>
      <c r="U72" s="182">
        <v>0</v>
      </c>
      <c r="V72" s="182">
        <v>0</v>
      </c>
      <c r="W72" s="182">
        <v>0</v>
      </c>
      <c r="X72" s="182">
        <v>0</v>
      </c>
      <c r="Y72" s="182">
        <v>0</v>
      </c>
      <c r="Z72" s="182">
        <v>0</v>
      </c>
      <c r="AA72" s="182">
        <v>0</v>
      </c>
      <c r="AB72" s="182">
        <v>0</v>
      </c>
      <c r="AC72" s="182">
        <v>0</v>
      </c>
      <c r="AD72" s="182">
        <v>0</v>
      </c>
      <c r="AE72" s="182">
        <v>0</v>
      </c>
      <c r="AF72" s="192">
        <v>0</v>
      </c>
    </row>
    <row r="73" spans="1:32">
      <c r="A73" s="180" t="s">
        <v>342</v>
      </c>
      <c r="B73" s="179">
        <f t="shared" ref="B73:AF73" si="19">-B51*(B31)</f>
        <v>0</v>
      </c>
      <c r="C73" s="179">
        <f t="shared" si="19"/>
        <v>0</v>
      </c>
      <c r="D73" s="179">
        <f t="shared" si="19"/>
        <v>0</v>
      </c>
      <c r="E73" s="179">
        <f t="shared" si="19"/>
        <v>0</v>
      </c>
      <c r="F73" s="179">
        <f t="shared" si="19"/>
        <v>0</v>
      </c>
      <c r="G73" s="179">
        <f t="shared" si="19"/>
        <v>0</v>
      </c>
      <c r="H73" s="179">
        <f t="shared" si="19"/>
        <v>0</v>
      </c>
      <c r="I73" s="179">
        <f t="shared" si="19"/>
        <v>0</v>
      </c>
      <c r="J73" s="179">
        <f t="shared" si="19"/>
        <v>0</v>
      </c>
      <c r="K73" s="179">
        <f t="shared" si="19"/>
        <v>0</v>
      </c>
      <c r="L73" s="179">
        <f t="shared" si="19"/>
        <v>0</v>
      </c>
      <c r="M73" s="179">
        <f t="shared" si="19"/>
        <v>0</v>
      </c>
      <c r="N73" s="179">
        <f t="shared" si="19"/>
        <v>0</v>
      </c>
      <c r="O73" s="179">
        <f t="shared" si="19"/>
        <v>0</v>
      </c>
      <c r="P73" s="179">
        <f t="shared" si="19"/>
        <v>0</v>
      </c>
      <c r="Q73" s="179">
        <f t="shared" si="19"/>
        <v>0</v>
      </c>
      <c r="R73" s="179">
        <f t="shared" si="19"/>
        <v>0</v>
      </c>
      <c r="S73" s="179">
        <f t="shared" si="19"/>
        <v>0</v>
      </c>
      <c r="T73" s="179">
        <f t="shared" si="19"/>
        <v>0</v>
      </c>
      <c r="U73" s="179">
        <f t="shared" si="19"/>
        <v>0</v>
      </c>
      <c r="V73" s="179">
        <f t="shared" si="19"/>
        <v>0</v>
      </c>
      <c r="W73" s="179">
        <f t="shared" si="19"/>
        <v>0</v>
      </c>
      <c r="X73" s="179">
        <f t="shared" si="19"/>
        <v>0</v>
      </c>
      <c r="Y73" s="179">
        <f t="shared" si="19"/>
        <v>0</v>
      </c>
      <c r="Z73" s="179">
        <f t="shared" si="19"/>
        <v>0</v>
      </c>
      <c r="AA73" s="179">
        <f t="shared" si="19"/>
        <v>0</v>
      </c>
      <c r="AB73" s="179">
        <f t="shared" si="19"/>
        <v>0</v>
      </c>
      <c r="AC73" s="179">
        <f t="shared" si="19"/>
        <v>0</v>
      </c>
      <c r="AD73" s="179">
        <f t="shared" si="19"/>
        <v>0</v>
      </c>
      <c r="AE73" s="179">
        <f t="shared" si="19"/>
        <v>0</v>
      </c>
      <c r="AF73" s="190">
        <f t="shared" si="19"/>
        <v>0</v>
      </c>
    </row>
    <row r="74" spans="1:32" s="191" customFormat="1">
      <c r="A74" s="181" t="s">
        <v>343</v>
      </c>
      <c r="B74" s="182">
        <f>-B14</f>
        <v>-6552.6539413488199</v>
      </c>
      <c r="C74" s="182">
        <v>0</v>
      </c>
      <c r="D74" s="182">
        <v>0</v>
      </c>
      <c r="E74" s="182">
        <v>0</v>
      </c>
      <c r="F74" s="182">
        <v>0</v>
      </c>
      <c r="G74" s="182">
        <v>0</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92">
        <v>0</v>
      </c>
    </row>
    <row r="75" spans="1:32">
      <c r="A75" s="180" t="s">
        <v>344</v>
      </c>
      <c r="B75" s="179">
        <f t="shared" ref="B75:AF75" si="20">B46-B47</f>
        <v>0</v>
      </c>
      <c r="C75" s="179">
        <f t="shared" si="20"/>
        <v>0</v>
      </c>
      <c r="D75" s="179">
        <f t="shared" si="20"/>
        <v>0</v>
      </c>
      <c r="E75" s="179">
        <f t="shared" si="20"/>
        <v>0</v>
      </c>
      <c r="F75" s="179">
        <f t="shared" si="20"/>
        <v>0</v>
      </c>
      <c r="G75" s="179">
        <f t="shared" si="20"/>
        <v>0</v>
      </c>
      <c r="H75" s="179">
        <f t="shared" si="20"/>
        <v>0</v>
      </c>
      <c r="I75" s="179">
        <f t="shared" si="20"/>
        <v>0</v>
      </c>
      <c r="J75" s="179">
        <f t="shared" si="20"/>
        <v>0</v>
      </c>
      <c r="K75" s="179">
        <f t="shared" si="20"/>
        <v>0</v>
      </c>
      <c r="L75" s="179">
        <f t="shared" si="20"/>
        <v>0</v>
      </c>
      <c r="M75" s="179">
        <f t="shared" si="20"/>
        <v>0</v>
      </c>
      <c r="N75" s="179">
        <f t="shared" si="20"/>
        <v>0</v>
      </c>
      <c r="O75" s="179">
        <f t="shared" si="20"/>
        <v>0</v>
      </c>
      <c r="P75" s="179">
        <f t="shared" si="20"/>
        <v>0</v>
      </c>
      <c r="Q75" s="179">
        <f t="shared" si="20"/>
        <v>0</v>
      </c>
      <c r="R75" s="179">
        <f t="shared" si="20"/>
        <v>0</v>
      </c>
      <c r="S75" s="179">
        <f t="shared" si="20"/>
        <v>0</v>
      </c>
      <c r="T75" s="179">
        <f t="shared" si="20"/>
        <v>0</v>
      </c>
      <c r="U75" s="179">
        <f t="shared" si="20"/>
        <v>0</v>
      </c>
      <c r="V75" s="179">
        <f t="shared" si="20"/>
        <v>0</v>
      </c>
      <c r="W75" s="179">
        <f t="shared" si="20"/>
        <v>0</v>
      </c>
      <c r="X75" s="179">
        <f t="shared" si="20"/>
        <v>0</v>
      </c>
      <c r="Y75" s="179">
        <f t="shared" si="20"/>
        <v>0</v>
      </c>
      <c r="Z75" s="179">
        <f t="shared" si="20"/>
        <v>0</v>
      </c>
      <c r="AA75" s="179">
        <f t="shared" si="20"/>
        <v>0</v>
      </c>
      <c r="AB75" s="179">
        <f t="shared" si="20"/>
        <v>0</v>
      </c>
      <c r="AC75" s="179">
        <f t="shared" si="20"/>
        <v>0</v>
      </c>
      <c r="AD75" s="179">
        <f t="shared" si="20"/>
        <v>0</v>
      </c>
      <c r="AE75" s="179">
        <f t="shared" si="20"/>
        <v>0</v>
      </c>
      <c r="AF75" s="190">
        <f t="shared" si="20"/>
        <v>0</v>
      </c>
    </row>
    <row r="76" spans="1:32" s="138" customFormat="1" ht="14.25">
      <c r="A76" s="183" t="s">
        <v>345</v>
      </c>
      <c r="B76" s="178">
        <f>B51+B64+B74</f>
        <v>-1292.916408307351</v>
      </c>
      <c r="C76" s="178">
        <f>C51+C64+C74</f>
        <v>446.71089902248036</v>
      </c>
      <c r="D76" s="178">
        <f>D51+D64+D74</f>
        <v>1761.6452822828478</v>
      </c>
      <c r="E76" s="178">
        <f t="shared" ref="E76:AF76" si="21">E51+E64+E74</f>
        <v>449.17772475562003</v>
      </c>
      <c r="F76" s="178">
        <f t="shared" si="21"/>
        <v>777.91132057071195</v>
      </c>
      <c r="G76" s="178">
        <f t="shared" si="21"/>
        <v>449.79443118890504</v>
      </c>
      <c r="H76" s="178">
        <f t="shared" si="21"/>
        <v>531.97783014267804</v>
      </c>
      <c r="I76" s="178">
        <f t="shared" si="21"/>
        <v>449.94860779722626</v>
      </c>
      <c r="J76" s="178">
        <f t="shared" si="21"/>
        <v>470.49445753566948</v>
      </c>
      <c r="K76" s="178">
        <f t="shared" si="21"/>
        <v>449.98715194930656</v>
      </c>
      <c r="L76" s="178">
        <f t="shared" si="21"/>
        <v>455.12361438391736</v>
      </c>
      <c r="M76" s="178">
        <f t="shared" si="21"/>
        <v>449.99678798732663</v>
      </c>
      <c r="N76" s="178">
        <f t="shared" si="21"/>
        <v>451.28090359597934</v>
      </c>
      <c r="O76" s="178">
        <f t="shared" si="21"/>
        <v>449.99919699683164</v>
      </c>
      <c r="P76" s="178">
        <f t="shared" si="21"/>
        <v>450.32022589899486</v>
      </c>
      <c r="Q76" s="178">
        <f t="shared" si="21"/>
        <v>449.99979924920797</v>
      </c>
      <c r="R76" s="178">
        <f t="shared" si="21"/>
        <v>340.86915745226838</v>
      </c>
      <c r="S76" s="178">
        <f t="shared" si="21"/>
        <v>340.78905078982166</v>
      </c>
      <c r="T76" s="178">
        <f t="shared" si="21"/>
        <v>422.71728936306715</v>
      </c>
      <c r="U76" s="178">
        <f t="shared" si="21"/>
        <v>422.69726269745536</v>
      </c>
      <c r="V76" s="178">
        <f t="shared" si="21"/>
        <v>443.17932234076676</v>
      </c>
      <c r="W76" s="178">
        <f t="shared" si="21"/>
        <v>443.17431567436387</v>
      </c>
      <c r="X76" s="178">
        <f t="shared" si="21"/>
        <v>448.29483058519173</v>
      </c>
      <c r="Y76" s="178">
        <f t="shared" si="21"/>
        <v>448.29357891859092</v>
      </c>
      <c r="Z76" s="178">
        <f t="shared" si="21"/>
        <v>449.57370764629798</v>
      </c>
      <c r="AA76" s="178">
        <f t="shared" si="21"/>
        <v>449.5733947296477</v>
      </c>
      <c r="AB76" s="178">
        <f t="shared" si="21"/>
        <v>449.89342691157447</v>
      </c>
      <c r="AC76" s="178">
        <f t="shared" si="21"/>
        <v>449.89334868241195</v>
      </c>
      <c r="AD76" s="178">
        <f t="shared" si="21"/>
        <v>449.97335672789364</v>
      </c>
      <c r="AE76" s="178">
        <f t="shared" si="21"/>
        <v>449.97333717060303</v>
      </c>
      <c r="AF76" s="178">
        <f t="shared" si="21"/>
        <v>449.99333918197345</v>
      </c>
    </row>
    <row r="77" spans="1:32" s="138" customFormat="1" ht="14.25">
      <c r="A77" s="183" t="s">
        <v>346</v>
      </c>
      <c r="B77" s="178">
        <f>SUM($B$76:B76)</f>
        <v>-1292.916408307351</v>
      </c>
      <c r="C77" s="178">
        <f>SUM($B$76:C76)</f>
        <v>-846.20550928487069</v>
      </c>
      <c r="D77" s="178">
        <f>SUM($B$76:D76)</f>
        <v>915.43977299797712</v>
      </c>
      <c r="E77" s="178">
        <f>SUM($B$76:E76)</f>
        <v>1364.617497753597</v>
      </c>
      <c r="F77" s="178">
        <f>SUM($B$76:F76)</f>
        <v>2142.5288183243092</v>
      </c>
      <c r="G77" s="178">
        <f>SUM($B$76:G76)</f>
        <v>2592.3232495132143</v>
      </c>
      <c r="H77" s="178">
        <f>SUM($B$76:H76)</f>
        <v>3124.3010796558924</v>
      </c>
      <c r="I77" s="178">
        <f>SUM($B$76:I76)</f>
        <v>3574.2496874531189</v>
      </c>
      <c r="J77" s="178">
        <f>SUM($B$76:J76)</f>
        <v>4044.7441449887883</v>
      </c>
      <c r="K77" s="178">
        <f>SUM($B$76:K76)</f>
        <v>4494.7312969380946</v>
      </c>
      <c r="L77" s="178">
        <f>SUM($B$76:L76)</f>
        <v>4949.8549113220124</v>
      </c>
      <c r="M77" s="178">
        <f>SUM($B$76:M76)</f>
        <v>5399.851699309339</v>
      </c>
      <c r="N77" s="178">
        <f>SUM($B$76:N76)</f>
        <v>5851.132602905318</v>
      </c>
      <c r="O77" s="178">
        <f>SUM($B$76:O76)</f>
        <v>6301.1317999021494</v>
      </c>
      <c r="P77" s="178">
        <f>SUM($B$76:P76)</f>
        <v>6751.4520258011444</v>
      </c>
      <c r="Q77" s="178">
        <f>SUM($B$76:Q76)</f>
        <v>7201.4518250503525</v>
      </c>
      <c r="R77" s="178">
        <f>SUM($B$76:R76)</f>
        <v>7542.3209825026206</v>
      </c>
      <c r="S77" s="178">
        <f>SUM($B$76:S76)</f>
        <v>7883.1100332924425</v>
      </c>
      <c r="T77" s="178">
        <f>SUM($B$76:T76)</f>
        <v>8305.8273226555102</v>
      </c>
      <c r="U77" s="178">
        <f>SUM($B$76:U76)</f>
        <v>8728.524585352965</v>
      </c>
      <c r="V77" s="178">
        <f>SUM($B$76:V76)</f>
        <v>9171.7039076937326</v>
      </c>
      <c r="W77" s="178">
        <f>SUM($B$76:W76)</f>
        <v>9614.8782233680959</v>
      </c>
      <c r="X77" s="178">
        <f>SUM($B$76:X76)</f>
        <v>10063.173053953287</v>
      </c>
      <c r="Y77" s="178">
        <f>SUM($B$76:Y76)</f>
        <v>10511.466632871878</v>
      </c>
      <c r="Z77" s="178">
        <f>SUM($B$76:Z76)</f>
        <v>10961.040340518175</v>
      </c>
      <c r="AA77" s="178">
        <f>SUM($B$76:AA76)</f>
        <v>11410.613735247824</v>
      </c>
      <c r="AB77" s="178">
        <f>SUM($B$76:AB76)</f>
        <v>11860.507162159398</v>
      </c>
      <c r="AC77" s="178">
        <f>SUM($B$76:AC76)</f>
        <v>12310.40051084181</v>
      </c>
      <c r="AD77" s="178">
        <f>SUM($B$76:AD76)</f>
        <v>12760.373867569704</v>
      </c>
      <c r="AE77" s="178">
        <f>SUM($B$76:AE76)</f>
        <v>13210.347204740307</v>
      </c>
      <c r="AF77" s="189">
        <f>SUM($B$76:AF76)</f>
        <v>13660.340543922281</v>
      </c>
    </row>
    <row r="78" spans="1:32">
      <c r="A78" s="180" t="s">
        <v>347</v>
      </c>
      <c r="B78" s="193">
        <v>1</v>
      </c>
      <c r="C78" s="193">
        <f>B78/(1+$B$36)</f>
        <v>0.85389804457347795</v>
      </c>
      <c r="D78" s="193">
        <f t="shared" ref="D78:AF78" si="22">C78/(1+$B$36)</f>
        <v>0.72914187052640933</v>
      </c>
      <c r="E78" s="193">
        <f t="shared" si="22"/>
        <v>0.62261281745914898</v>
      </c>
      <c r="F78" s="193">
        <f t="shared" si="22"/>
        <v>0.53164786735475111</v>
      </c>
      <c r="G78" s="193">
        <f t="shared" si="22"/>
        <v>0.45397307433588174</v>
      </c>
      <c r="H78" s="193">
        <f t="shared" si="22"/>
        <v>0.38764672046441956</v>
      </c>
      <c r="I78" s="193">
        <f t="shared" si="22"/>
        <v>0.33101077658988948</v>
      </c>
      <c r="J78" s="193">
        <f t="shared" si="22"/>
        <v>0.28264945486285498</v>
      </c>
      <c r="K78" s="193">
        <f t="shared" si="22"/>
        <v>0.24135381680715137</v>
      </c>
      <c r="L78" s="193">
        <f t="shared" si="22"/>
        <v>0.20609155222197195</v>
      </c>
      <c r="M78" s="193">
        <f t="shared" si="22"/>
        <v>0.17598117344545466</v>
      </c>
      <c r="N78" s="193">
        <f t="shared" si="22"/>
        <v>0.15026997988681978</v>
      </c>
      <c r="O78" s="193">
        <f t="shared" si="22"/>
        <v>0.12831524198345126</v>
      </c>
      <c r="P78" s="193">
        <f t="shared" si="22"/>
        <v>0.10956813421864167</v>
      </c>
      <c r="Q78" s="193">
        <f t="shared" si="22"/>
        <v>9.3560015556862497E-2</v>
      </c>
      <c r="R78" s="193">
        <f t="shared" si="22"/>
        <v>7.9890714334269058E-2</v>
      </c>
      <c r="S78" s="193">
        <f t="shared" si="22"/>
        <v>6.8218524749610668E-2</v>
      </c>
      <c r="T78" s="193">
        <f t="shared" si="22"/>
        <v>5.8251664887379956E-2</v>
      </c>
      <c r="U78" s="193">
        <f t="shared" si="22"/>
        <v>4.9740982740483268E-2</v>
      </c>
      <c r="V78" s="193">
        <f t="shared" si="22"/>
        <v>4.2473727897261775E-2</v>
      </c>
      <c r="W78" s="193">
        <f t="shared" si="22"/>
        <v>3.6268233197217808E-2</v>
      </c>
      <c r="X78" s="193">
        <f t="shared" si="22"/>
        <v>3.0969373407239185E-2</v>
      </c>
      <c r="Y78" s="193">
        <f t="shared" si="22"/>
        <v>2.6444687394107408E-2</v>
      </c>
      <c r="Z78" s="193">
        <f t="shared" si="22"/>
        <v>2.2581066855185218E-2</v>
      </c>
      <c r="AA78" s="193">
        <f t="shared" si="22"/>
        <v>1.9281928832025633E-2</v>
      </c>
      <c r="AB78" s="193">
        <f t="shared" si="22"/>
        <v>1.6464801325271651E-2</v>
      </c>
      <c r="AC78" s="193">
        <f t="shared" si="22"/>
        <v>1.4059261655940271E-2</v>
      </c>
      <c r="AD78" s="193">
        <f t="shared" si="22"/>
        <v>1.2005176036154273E-2</v>
      </c>
      <c r="AE78" s="193">
        <f t="shared" si="22"/>
        <v>1.0251196342032511E-2</v>
      </c>
      <c r="AF78" s="193">
        <f t="shared" si="22"/>
        <v>8.753476511000351E-3</v>
      </c>
    </row>
    <row r="79" spans="1:32" s="138" customFormat="1" ht="14.25">
      <c r="A79" s="177" t="s">
        <v>348</v>
      </c>
      <c r="B79" s="178">
        <f>B76*B78</f>
        <v>-1292.916408307351</v>
      </c>
      <c r="C79" s="178">
        <f t="shared" ref="C79:AF79" si="23">C76*C78</f>
        <v>381.44556316495635</v>
      </c>
      <c r="D79" s="178">
        <f t="shared" si="23"/>
        <v>1284.4893363277399</v>
      </c>
      <c r="E79" s="178">
        <f t="shared" si="23"/>
        <v>279.66380874998674</v>
      </c>
      <c r="F79" s="178">
        <f t="shared" si="23"/>
        <v>413.57489457253712</v>
      </c>
      <c r="G79" s="178">
        <f t="shared" si="23"/>
        <v>204.19456074598642</v>
      </c>
      <c r="H79" s="178">
        <f t="shared" si="23"/>
        <v>206.2194612145872</v>
      </c>
      <c r="I79" s="178">
        <f t="shared" si="23"/>
        <v>148.93783809249948</v>
      </c>
      <c r="J79" s="178">
        <f t="shared" si="23"/>
        <v>132.98500193845166</v>
      </c>
      <c r="K79" s="178">
        <f t="shared" si="23"/>
        <v>108.60611663714472</v>
      </c>
      <c r="L79" s="178">
        <f t="shared" si="23"/>
        <v>93.79713214125573</v>
      </c>
      <c r="M79" s="178">
        <f t="shared" si="23"/>
        <v>79.190962796695217</v>
      </c>
      <c r="N79" s="178">
        <f t="shared" si="23"/>
        <v>67.813972306673676</v>
      </c>
      <c r="O79" s="178">
        <f t="shared" si="23"/>
        <v>57.741755855007206</v>
      </c>
      <c r="P79" s="178">
        <f t="shared" si="23"/>
        <v>49.340746952670109</v>
      </c>
      <c r="Q79" s="178">
        <f t="shared" si="23"/>
        <v>42.1019882183409</v>
      </c>
      <c r="R79" s="178">
        <f t="shared" si="23"/>
        <v>27.232280483382155</v>
      </c>
      <c r="S79" s="178">
        <f t="shared" si="23"/>
        <v>23.248126295701777</v>
      </c>
      <c r="T79" s="178">
        <f t="shared" si="23"/>
        <v>24.623985882079012</v>
      </c>
      <c r="U79" s="178">
        <f t="shared" si="23"/>
        <v>21.02537724828365</v>
      </c>
      <c r="V79" s="178">
        <f t="shared" si="23"/>
        <v>18.823477946794593</v>
      </c>
      <c r="W79" s="178">
        <f t="shared" si="23"/>
        <v>16.073149427895249</v>
      </c>
      <c r="X79" s="178">
        <f t="shared" si="23"/>
        <v>13.883410004927832</v>
      </c>
      <c r="Y79" s="178">
        <f t="shared" si="23"/>
        <v>11.854983555287756</v>
      </c>
      <c r="Z79" s="178">
        <f t="shared" si="23"/>
        <v>10.151853948694548</v>
      </c>
      <c r="AA79" s="178">
        <f t="shared" si="23"/>
        <v>8.6686422019492344</v>
      </c>
      <c r="AB79" s="178">
        <f t="shared" si="23"/>
        <v>7.4074058916446957</v>
      </c>
      <c r="AC79" s="178">
        <f t="shared" si="23"/>
        <v>6.3251683063932012</v>
      </c>
      <c r="AD79" s="178">
        <f t="shared" si="23"/>
        <v>5.4020093590976073</v>
      </c>
      <c r="AE79" s="178">
        <f t="shared" si="23"/>
        <v>4.6127650280154473</v>
      </c>
      <c r="AF79" s="189">
        <f t="shared" si="23"/>
        <v>3.9390061246360184</v>
      </c>
    </row>
    <row r="80" spans="1:32" s="138" customFormat="1" ht="14.25">
      <c r="A80" s="177" t="s">
        <v>349</v>
      </c>
      <c r="B80" s="178">
        <f>SUM($B$79:B79)</f>
        <v>-1292.916408307351</v>
      </c>
      <c r="C80" s="178">
        <f>SUM($B$79:C79)</f>
        <v>-911.47084514239464</v>
      </c>
      <c r="D80" s="178">
        <f>SUM($B$79:D79)</f>
        <v>373.01849118534528</v>
      </c>
      <c r="E80" s="178">
        <f>SUM($B$79:E79)</f>
        <v>652.68229993533203</v>
      </c>
      <c r="F80" s="178">
        <f>SUM($B$79:F79)</f>
        <v>1066.2571945078691</v>
      </c>
      <c r="G80" s="178">
        <f>SUM($B$79:G79)</f>
        <v>1270.4517552538555</v>
      </c>
      <c r="H80" s="178">
        <f>SUM($B$79:H79)</f>
        <v>1476.6712164684427</v>
      </c>
      <c r="I80" s="178">
        <f>SUM($B$79:I79)</f>
        <v>1625.6090545609422</v>
      </c>
      <c r="J80" s="178">
        <f>SUM($B$79:J79)</f>
        <v>1758.5940564993939</v>
      </c>
      <c r="K80" s="178">
        <f>SUM($B$79:K79)</f>
        <v>1867.2001731365385</v>
      </c>
      <c r="L80" s="178">
        <f>SUM($B$79:L79)</f>
        <v>1960.9973052777943</v>
      </c>
      <c r="M80" s="178">
        <f>SUM($B$79:M79)</f>
        <v>2040.1882680744895</v>
      </c>
      <c r="N80" s="178">
        <f>SUM($B$79:N79)</f>
        <v>2108.0022403811631</v>
      </c>
      <c r="O80" s="178">
        <f>SUM($B$79:O79)</f>
        <v>2165.7439962361705</v>
      </c>
      <c r="P80" s="178">
        <f>SUM($B$79:P79)</f>
        <v>2215.0847431888405</v>
      </c>
      <c r="Q80" s="178">
        <f>SUM($B$79:Q79)</f>
        <v>2257.1867314071815</v>
      </c>
      <c r="R80" s="178">
        <f>SUM($B$79:R79)</f>
        <v>2284.4190118905635</v>
      </c>
      <c r="S80" s="178">
        <f>SUM($B$79:S79)</f>
        <v>2307.6671381862652</v>
      </c>
      <c r="T80" s="178">
        <f>SUM($B$79:T79)</f>
        <v>2332.2911240683443</v>
      </c>
      <c r="U80" s="178">
        <f>SUM($B$79:U79)</f>
        <v>2353.3165013166281</v>
      </c>
      <c r="V80" s="178">
        <f>SUM($B$79:V79)</f>
        <v>2372.1399792634229</v>
      </c>
      <c r="W80" s="178">
        <f>SUM($B$79:W79)</f>
        <v>2388.2131286913182</v>
      </c>
      <c r="X80" s="178">
        <f>SUM($B$79:X79)</f>
        <v>2402.0965386962462</v>
      </c>
      <c r="Y80" s="178">
        <f>SUM($B$79:Y79)</f>
        <v>2413.9515222515338</v>
      </c>
      <c r="Z80" s="178">
        <f>SUM($B$79:Z79)</f>
        <v>2424.1033762002285</v>
      </c>
      <c r="AA80" s="178">
        <f>SUM($B$79:AA79)</f>
        <v>2432.7720184021778</v>
      </c>
      <c r="AB80" s="178">
        <f>SUM($B$79:AB79)</f>
        <v>2440.1794242938226</v>
      </c>
      <c r="AC80" s="178">
        <f>SUM($B$79:AC79)</f>
        <v>2446.5045926002158</v>
      </c>
      <c r="AD80" s="178">
        <f>SUM($B$79:AD79)</f>
        <v>2451.9066019593133</v>
      </c>
      <c r="AE80" s="178">
        <f>SUM($B$79:AE79)</f>
        <v>2456.5193669873288</v>
      </c>
      <c r="AF80" s="189">
        <f>SUM($B$79:AF79)</f>
        <v>2460.4583731119646</v>
      </c>
    </row>
    <row r="81" spans="1:32" s="138" customFormat="1" ht="14.25">
      <c r="A81" s="177" t="s">
        <v>350</v>
      </c>
      <c r="B81" s="194">
        <f>IF((ISERR(IRR($B$76:B76))),0,IF(IRR($B$76:B76)&lt;0,0,IRR($B$76:B76)))</f>
        <v>0</v>
      </c>
      <c r="C81" s="194">
        <f>IF((ISERR(IRR($B$76:C76))),0,IF(IRR($B$76:C76)&lt;0,0,IRR($B$76:C76)))</f>
        <v>0</v>
      </c>
      <c r="D81" s="194">
        <f>IF((ISERR(IRR($B$76:D76))),0,IF(IRR($B$76:D76)&lt;0,0,IRR($B$76:D76)))</f>
        <v>0.35274463002936085</v>
      </c>
      <c r="E81" s="194">
        <f>IF((ISERR(IRR($B$76:E76))),0,IF(IRR($B$76:E76)&lt;0,0,IRR($B$76:E76)))</f>
        <v>0.45022665874589274</v>
      </c>
      <c r="F81" s="194">
        <f>IF((ISERR(IRR($B$76:F76))),0,IF(IRR($B$76:F76)&lt;0,0,IRR($B$76:F76)))</f>
        <v>0.54071892405993305</v>
      </c>
      <c r="G81" s="194">
        <f>IF((ISERR(IRR($B$76:G76))),0,IF(IRR($B$76:G76)&lt;0,0,IRR($B$76:G76)))</f>
        <v>0.56864142611384128</v>
      </c>
      <c r="H81" s="194">
        <f>IF((ISERR(IRR($B$76:H76))),0,IF(IRR($B$76:H76)&lt;0,0,IRR($B$76:H76)))</f>
        <v>0.58755546417884097</v>
      </c>
      <c r="I81" s="194">
        <f>IF((ISERR(IRR($B$76:I76))),0,IF(IRR($B$76:I76)&lt;0,0,IRR($B$76:I76)))</f>
        <v>0.59687218076855109</v>
      </c>
      <c r="J81" s="194">
        <f>IF((ISERR(IRR($B$76:J76))),0,IF(IRR($B$76:J76)&lt;0,0,IRR($B$76:J76)))</f>
        <v>0.60266990845587687</v>
      </c>
      <c r="K81" s="194">
        <f>IF((ISERR(IRR($B$76:K76))),0,IF(IRR($B$76:K76)&lt;0,0,IRR($B$76:K76)))</f>
        <v>0.6060077706882554</v>
      </c>
      <c r="L81" s="194">
        <f>IF((ISERR(IRR($B$76:L76))),0,IF(IRR($B$76:L76)&lt;0,0,IRR($B$76:L76)))</f>
        <v>0.60805925260931293</v>
      </c>
      <c r="M81" s="194">
        <f>IF((ISERR(IRR($B$76:M76))),0,IF(IRR($B$76:M76)&lt;0,0,IRR($B$76:M76)))</f>
        <v>0.60929959307197445</v>
      </c>
      <c r="N81" s="194">
        <f>IF((ISERR(IRR($B$76:N76))),0,IF(IRR($B$76:N76)&lt;0,0,IRR($B$76:N76)))</f>
        <v>0.61006372866608416</v>
      </c>
      <c r="O81" s="194">
        <f>IF((ISERR(IRR($B$76:O76))),0,IF(IRR($B$76:O76)&lt;0,0,IRR($B$76:O76)))</f>
        <v>0.61053330828237384</v>
      </c>
      <c r="P81" s="194">
        <f>IF((ISERR(IRR($B$76:P76))),0,IF(IRR($B$76:P76)&lt;0,0,IRR($B$76:P76)))</f>
        <v>0.6108235533116011</v>
      </c>
      <c r="Q81" s="194">
        <f>IF((ISERR(IRR($B$76:Q76))),0,IF(IRR($B$76:Q76)&lt;0,0,IRR($B$76:Q76)))</f>
        <v>0.61100297332068254</v>
      </c>
      <c r="R81" s="194">
        <f>IF((ISERR(IRR($B$76:R76))),0,IF(IRR($B$76:R76)&lt;0,0,IRR($B$76:R76)))</f>
        <v>0.61108715576298689</v>
      </c>
      <c r="S81" s="194">
        <f>IF((ISERR(IRR($B$76:S76))),0,IF(IRR($B$76:S76)&lt;0,0,IRR($B$76:S76)))</f>
        <v>0.61113933302559809</v>
      </c>
      <c r="T81" s="194">
        <f>IF((ISERR(IRR($B$76:T76))),0,IF(IRR($B$76:T76)&lt;0,0,IRR($B$76:T76)))</f>
        <v>0.61117946911467413</v>
      </c>
      <c r="U81" s="194">
        <f>IF((ISERR(IRR($B$76:U76))),0,IF(IRR($B$76:U76)&lt;0,0,IRR($B$76:U76)))</f>
        <v>0.61120436273465861</v>
      </c>
      <c r="V81" s="194">
        <f>IF((ISERR(IRR($B$76:V76))),0,IF(IRR($B$76:V76)&lt;0,0,IRR($B$76:V76)))</f>
        <v>0.61122055463452618</v>
      </c>
      <c r="W81" s="194">
        <f>IF((ISERR(IRR($B$76:W76))),0,IF(IRR($B$76:W76)&lt;0,0,IRR($B$76:W76)))</f>
        <v>0.61123060101829174</v>
      </c>
      <c r="X81" s="194">
        <f>IF((ISERR(IRR($B$76:X76))),0,IF(IRR($B$76:X76)&lt;0,0,IRR($B$76:X76)))</f>
        <v>0.61123690706013334</v>
      </c>
      <c r="Y81" s="194">
        <f>IF((ISERR(IRR($B$76:Y76))),0,IF(IRR($B$76:Y76)&lt;0,0,IRR($B$76:Y76)))</f>
        <v>0.61124082033708338</v>
      </c>
      <c r="Z81" s="194">
        <f>IF((ISERR(IRR($B$76:Z76))),0,IF(IRR($B$76:Z76)&lt;0,0,IRR($B$76:Z76)))</f>
        <v>0.61124325580184347</v>
      </c>
      <c r="AA81" s="194">
        <f>IF((ISERR(IRR($B$76:AA76))),0,IF(IRR($B$76:AA76)&lt;0,0,IRR($B$76:AA76)))</f>
        <v>0.61124476728301858</v>
      </c>
      <c r="AB81" s="194">
        <f>IF((ISERR(IRR($B$76:AB76))),0,IF(IRR($B$76:AB76)&lt;0,0,IRR($B$76:AB76)))</f>
        <v>0.61124570599026051</v>
      </c>
      <c r="AC81" s="194">
        <f>IF((ISERR(IRR($B$76:AC76))),0,IF(IRR($B$76:AC76)&lt;0,0,IRR($B$76:AC76)))</f>
        <v>0.61124628857410146</v>
      </c>
      <c r="AD81" s="194">
        <f>IF((ISERR(IRR($B$76:AD76))),0,IF(IRR($B$76:AD76)&lt;0,0,IRR($B$76:AD76)))</f>
        <v>0.6112466502065077</v>
      </c>
      <c r="AE81" s="194">
        <f>IF((ISERR(IRR($B$76:AE76))),0,IF(IRR($B$76:AE76)&lt;0,0,IRR($B$76:AE76)))</f>
        <v>0.61124687464697791</v>
      </c>
      <c r="AF81" s="195">
        <f>IF((ISERR(IRR($B$76:AF76))),0,IF(IRR($B$76:AF76)&lt;0,0,IRR($B$76:AF76)))</f>
        <v>0.61124701394845782</v>
      </c>
    </row>
    <row r="82" spans="1:32" s="138" customFormat="1" ht="14.25">
      <c r="A82" s="177" t="s">
        <v>351</v>
      </c>
      <c r="B82" s="196">
        <f>SIGN(B77)</f>
        <v>-1</v>
      </c>
      <c r="C82" s="196">
        <f t="shared" ref="C82:AF82" si="24">SIGN(C77)</f>
        <v>-1</v>
      </c>
      <c r="D82" s="196">
        <f t="shared" si="24"/>
        <v>1</v>
      </c>
      <c r="E82" s="196">
        <f t="shared" si="24"/>
        <v>1</v>
      </c>
      <c r="F82" s="196">
        <f t="shared" si="24"/>
        <v>1</v>
      </c>
      <c r="G82" s="196">
        <f t="shared" si="24"/>
        <v>1</v>
      </c>
      <c r="H82" s="196">
        <f t="shared" si="24"/>
        <v>1</v>
      </c>
      <c r="I82" s="196">
        <f t="shared" si="24"/>
        <v>1</v>
      </c>
      <c r="J82" s="196">
        <f t="shared" si="24"/>
        <v>1</v>
      </c>
      <c r="K82" s="196">
        <f t="shared" si="24"/>
        <v>1</v>
      </c>
      <c r="L82" s="196">
        <f t="shared" si="24"/>
        <v>1</v>
      </c>
      <c r="M82" s="196">
        <f t="shared" si="24"/>
        <v>1</v>
      </c>
      <c r="N82" s="196">
        <f t="shared" si="24"/>
        <v>1</v>
      </c>
      <c r="O82" s="196">
        <f t="shared" si="24"/>
        <v>1</v>
      </c>
      <c r="P82" s="196">
        <f t="shared" si="24"/>
        <v>1</v>
      </c>
      <c r="Q82" s="196">
        <f t="shared" si="24"/>
        <v>1</v>
      </c>
      <c r="R82" s="196">
        <f t="shared" si="24"/>
        <v>1</v>
      </c>
      <c r="S82" s="196">
        <f t="shared" si="24"/>
        <v>1</v>
      </c>
      <c r="T82" s="196">
        <f t="shared" si="24"/>
        <v>1</v>
      </c>
      <c r="U82" s="196">
        <f t="shared" si="24"/>
        <v>1</v>
      </c>
      <c r="V82" s="196">
        <f t="shared" si="24"/>
        <v>1</v>
      </c>
      <c r="W82" s="196">
        <f t="shared" si="24"/>
        <v>1</v>
      </c>
      <c r="X82" s="196">
        <f t="shared" si="24"/>
        <v>1</v>
      </c>
      <c r="Y82" s="196">
        <f t="shared" si="24"/>
        <v>1</v>
      </c>
      <c r="Z82" s="196">
        <f t="shared" si="24"/>
        <v>1</v>
      </c>
      <c r="AA82" s="196">
        <f t="shared" si="24"/>
        <v>1</v>
      </c>
      <c r="AB82" s="196">
        <f t="shared" si="24"/>
        <v>1</v>
      </c>
      <c r="AC82" s="196">
        <f t="shared" si="24"/>
        <v>1</v>
      </c>
      <c r="AD82" s="196">
        <f t="shared" si="24"/>
        <v>1</v>
      </c>
      <c r="AE82" s="196">
        <f t="shared" si="24"/>
        <v>1</v>
      </c>
      <c r="AF82" s="196">
        <f t="shared" si="24"/>
        <v>1</v>
      </c>
    </row>
    <row r="83" spans="1:32" s="138" customFormat="1" ht="15">
      <c r="A83" s="235" t="s">
        <v>484</v>
      </c>
      <c r="B83" s="196">
        <f>IFERROR(MATCH(-1,B82:AF82),0)</f>
        <v>2</v>
      </c>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row>
    <row r="84" spans="1:32" s="138" customFormat="1" ht="15">
      <c r="A84" s="236" t="s">
        <v>485</v>
      </c>
      <c r="B84" s="237">
        <f ca="1">IFERROR(IF(B83=0,IFERROR(IF(-B74/(B59+B64)=0,0.01,-B74/(B59+B64)),0.01),-OFFSET(B77,0,B83-1)/(-OFFSET(B77,0,B83-1)+OFFSET(B77,0,B83))),0)</f>
        <v>0.48034954470987812</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38" customFormat="1" ht="14.25">
      <c r="A85" s="238" t="s">
        <v>352</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38" customFormat="1" ht="15">
      <c r="A86" s="235" t="s">
        <v>484</v>
      </c>
      <c r="B86" s="196">
        <f>IFERROR(MATCH(-1,B85:AF85),0)</f>
        <v>2</v>
      </c>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row>
    <row r="87" spans="1:32" s="138" customFormat="1" thickBot="1">
      <c r="A87" s="239" t="s">
        <v>485</v>
      </c>
      <c r="B87" s="186">
        <f ca="1">IFERROR(IF(B86=0,IFERROR(IF(-B74/(B59+B64)=0,0.01,-B74/(B59+B64)),0.01),-OFFSET(B80,0,B86-1)/(-OFFSET(B80,0,B86-1)+OFFSET(B80,0,B86))),0)</f>
        <v>0.70959782955320005</v>
      </c>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row>
    <row r="88" spans="1:32" s="197" customFormat="1" ht="36.75" customHeight="1"/>
    <row r="89" spans="1:32" s="197" customFormat="1" ht="36.75" customHeight="1">
      <c r="B89" s="240">
        <f>B15</f>
        <v>2026</v>
      </c>
      <c r="C89" s="197">
        <f>B89+1</f>
        <v>2027</v>
      </c>
      <c r="D89" s="197">
        <f t="shared" ref="D89:Q89" si="26">C89+1</f>
        <v>2028</v>
      </c>
      <c r="E89" s="197">
        <f t="shared" si="26"/>
        <v>2029</v>
      </c>
      <c r="F89" s="197">
        <f t="shared" si="26"/>
        <v>2030</v>
      </c>
      <c r="G89" s="197">
        <f t="shared" si="26"/>
        <v>2031</v>
      </c>
      <c r="H89" s="197">
        <f t="shared" si="26"/>
        <v>2032</v>
      </c>
      <c r="I89" s="197">
        <f t="shared" si="26"/>
        <v>2033</v>
      </c>
      <c r="J89" s="197">
        <f t="shared" si="26"/>
        <v>2034</v>
      </c>
      <c r="K89" s="197">
        <f t="shared" si="26"/>
        <v>2035</v>
      </c>
      <c r="L89" s="197">
        <f t="shared" si="26"/>
        <v>2036</v>
      </c>
      <c r="M89" s="197">
        <f t="shared" si="26"/>
        <v>2037</v>
      </c>
      <c r="N89" s="197">
        <f t="shared" si="26"/>
        <v>2038</v>
      </c>
      <c r="O89" s="197">
        <f t="shared" si="26"/>
        <v>2039</v>
      </c>
      <c r="P89" s="197">
        <f t="shared" si="26"/>
        <v>2040</v>
      </c>
      <c r="Q89" s="197">
        <f t="shared" si="26"/>
        <v>2041</v>
      </c>
    </row>
    <row r="90" spans="1:32" s="197" customFormat="1" ht="36.75" customHeight="1">
      <c r="A90" s="197" t="s">
        <v>353</v>
      </c>
      <c r="B90" s="241">
        <f>B77</f>
        <v>-1292.916408307351</v>
      </c>
      <c r="C90" s="241">
        <f t="shared" ref="C90:Q90" si="27">C77</f>
        <v>-846.20550928487069</v>
      </c>
      <c r="D90" s="241">
        <f t="shared" si="27"/>
        <v>915.43977299797712</v>
      </c>
      <c r="E90" s="241">
        <f t="shared" si="27"/>
        <v>1364.617497753597</v>
      </c>
      <c r="F90" s="241">
        <f t="shared" si="27"/>
        <v>2142.5288183243092</v>
      </c>
      <c r="G90" s="241">
        <f t="shared" si="27"/>
        <v>2592.3232495132143</v>
      </c>
      <c r="H90" s="241">
        <f t="shared" si="27"/>
        <v>3124.3010796558924</v>
      </c>
      <c r="I90" s="241">
        <f t="shared" si="27"/>
        <v>3574.2496874531189</v>
      </c>
      <c r="J90" s="241">
        <f t="shared" si="27"/>
        <v>4044.7441449887883</v>
      </c>
      <c r="K90" s="241">
        <f t="shared" si="27"/>
        <v>4494.7312969380946</v>
      </c>
      <c r="L90" s="241">
        <f t="shared" si="27"/>
        <v>4949.8549113220124</v>
      </c>
      <c r="M90" s="241">
        <f t="shared" si="27"/>
        <v>5399.851699309339</v>
      </c>
      <c r="N90" s="241">
        <f t="shared" si="27"/>
        <v>5851.132602905318</v>
      </c>
      <c r="O90" s="241">
        <f t="shared" si="27"/>
        <v>6301.1317999021494</v>
      </c>
      <c r="P90" s="241">
        <f t="shared" si="27"/>
        <v>6751.4520258011444</v>
      </c>
      <c r="Q90" s="241">
        <f t="shared" si="27"/>
        <v>7201.4518250503525</v>
      </c>
    </row>
    <row r="91" spans="1:32" s="197" customFormat="1" ht="36.75" customHeight="1"/>
    <row r="92" spans="1:32" s="197" customFormat="1" ht="36.75" customHeight="1">
      <c r="A92" s="197" t="s">
        <v>354</v>
      </c>
      <c r="B92" s="241">
        <f>B80</f>
        <v>-1292.916408307351</v>
      </c>
      <c r="C92" s="241">
        <f t="shared" ref="C92:Q92" si="28">C80</f>
        <v>-911.47084514239464</v>
      </c>
      <c r="D92" s="241">
        <f t="shared" si="28"/>
        <v>373.01849118534528</v>
      </c>
      <c r="E92" s="241">
        <f t="shared" si="28"/>
        <v>652.68229993533203</v>
      </c>
      <c r="F92" s="241">
        <f t="shared" si="28"/>
        <v>1066.2571945078691</v>
      </c>
      <c r="G92" s="241">
        <f t="shared" si="28"/>
        <v>1270.4517552538555</v>
      </c>
      <c r="H92" s="241">
        <f t="shared" si="28"/>
        <v>1476.6712164684427</v>
      </c>
      <c r="I92" s="241">
        <f t="shared" si="28"/>
        <v>1625.6090545609422</v>
      </c>
      <c r="J92" s="241">
        <f t="shared" si="28"/>
        <v>1758.5940564993939</v>
      </c>
      <c r="K92" s="241">
        <f t="shared" si="28"/>
        <v>1867.2001731365385</v>
      </c>
      <c r="L92" s="241">
        <f t="shared" si="28"/>
        <v>1960.9973052777943</v>
      </c>
      <c r="M92" s="241">
        <f t="shared" si="28"/>
        <v>2040.1882680744895</v>
      </c>
      <c r="N92" s="241">
        <f t="shared" si="28"/>
        <v>2108.0022403811631</v>
      </c>
      <c r="O92" s="241">
        <f t="shared" si="28"/>
        <v>2165.7439962361705</v>
      </c>
      <c r="P92" s="241">
        <f t="shared" si="28"/>
        <v>2215.0847431888405</v>
      </c>
      <c r="Q92" s="241">
        <f t="shared" si="28"/>
        <v>2257.1867314071815</v>
      </c>
    </row>
    <row r="93" spans="1:32" s="197"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C35" sqref="C35"/>
    </sheetView>
  </sheetViews>
  <sheetFormatPr defaultColWidth="10.28515625" defaultRowHeight="15.75" customHeight="1"/>
  <cols>
    <col min="1" max="1" width="72.140625" style="139" customWidth="1"/>
    <col min="2" max="2" width="28.7109375" style="139" customWidth="1"/>
    <col min="3" max="3" width="19.5703125" style="139" customWidth="1"/>
    <col min="4" max="5" width="24.5703125" style="139" customWidth="1"/>
    <col min="6" max="32" width="19.5703125" style="139" customWidth="1"/>
    <col min="33" max="16384" width="10.28515625" style="139"/>
  </cols>
  <sheetData>
    <row r="1" spans="1:11">
      <c r="K1" s="135" t="s">
        <v>234</v>
      </c>
    </row>
    <row r="2" spans="1:11">
      <c r="K2" s="135" t="s">
        <v>6</v>
      </c>
    </row>
    <row r="3" spans="1:11">
      <c r="K3" s="135" t="s">
        <v>290</v>
      </c>
    </row>
    <row r="4" spans="1:11">
      <c r="K4" s="135"/>
    </row>
    <row r="5" spans="1:11">
      <c r="A5" s="352" t="s">
        <v>495</v>
      </c>
      <c r="B5" s="352"/>
      <c r="C5" s="352"/>
      <c r="D5" s="352"/>
      <c r="E5" s="352"/>
      <c r="F5" s="352"/>
      <c r="G5" s="352"/>
      <c r="H5" s="352"/>
      <c r="I5" s="352"/>
      <c r="J5" s="352"/>
      <c r="K5" s="352"/>
    </row>
    <row r="6" spans="1:11">
      <c r="A6" s="353"/>
      <c r="B6" s="353"/>
      <c r="C6" s="353"/>
      <c r="D6" s="353"/>
      <c r="E6" s="353"/>
      <c r="F6" s="353"/>
      <c r="G6" s="353"/>
      <c r="H6" s="353"/>
      <c r="I6" s="353"/>
      <c r="J6" s="354"/>
      <c r="K6" s="354"/>
    </row>
    <row r="7" spans="1:11">
      <c r="A7" s="355" t="s">
        <v>496</v>
      </c>
      <c r="B7" s="355"/>
      <c r="C7" s="355"/>
      <c r="D7" s="355"/>
      <c r="E7" s="355"/>
      <c r="F7" s="355"/>
      <c r="G7" s="355"/>
      <c r="H7" s="355"/>
      <c r="I7" s="355"/>
      <c r="J7" s="354"/>
      <c r="K7" s="356" t="s">
        <v>291</v>
      </c>
    </row>
    <row r="8" spans="1:11">
      <c r="A8" s="355"/>
      <c r="B8" s="355"/>
      <c r="C8" s="355"/>
      <c r="D8" s="355"/>
      <c r="E8" s="355"/>
      <c r="F8" s="355"/>
      <c r="G8" s="355"/>
      <c r="H8" s="355"/>
      <c r="I8" s="355"/>
      <c r="J8" s="354"/>
      <c r="K8" s="356" t="s">
        <v>292</v>
      </c>
    </row>
    <row r="9" spans="1:11">
      <c r="A9" s="355"/>
      <c r="B9" s="355"/>
      <c r="C9" s="355"/>
      <c r="D9" s="355"/>
      <c r="E9" s="355"/>
      <c r="F9" s="355"/>
      <c r="G9" s="355"/>
      <c r="H9" s="355"/>
      <c r="I9" s="355"/>
      <c r="J9" s="354"/>
      <c r="K9" s="356"/>
    </row>
    <row r="10" spans="1:11">
      <c r="A10" s="355"/>
      <c r="B10" s="355"/>
      <c r="C10" s="355"/>
      <c r="D10" s="355"/>
      <c r="E10" s="355"/>
      <c r="F10" s="355"/>
      <c r="G10" s="355"/>
      <c r="H10" s="355"/>
      <c r="I10" s="355"/>
      <c r="J10" s="354"/>
      <c r="K10" s="357" t="s">
        <v>293</v>
      </c>
    </row>
    <row r="11" spans="1:11">
      <c r="A11" s="355"/>
      <c r="B11" s="355"/>
      <c r="C11" s="355"/>
      <c r="D11" s="355"/>
      <c r="E11" s="355"/>
      <c r="F11" s="355"/>
      <c r="G11" s="355"/>
      <c r="H11" s="355"/>
      <c r="I11" s="355"/>
      <c r="J11" s="354"/>
      <c r="K11" s="356" t="s">
        <v>294</v>
      </c>
    </row>
    <row r="12" spans="1:11">
      <c r="A12" s="138"/>
      <c r="K12" s="137" t="s">
        <v>295</v>
      </c>
    </row>
    <row r="13" spans="1:11" ht="16.5" thickBot="1">
      <c r="A13" s="136" t="s">
        <v>296</v>
      </c>
      <c r="B13" s="136" t="s">
        <v>297</v>
      </c>
      <c r="C13" s="139" t="s">
        <v>298</v>
      </c>
      <c r="D13" s="140"/>
      <c r="E13" s="141"/>
      <c r="F13" s="141"/>
      <c r="G13" s="141"/>
      <c r="H13" s="141"/>
    </row>
    <row r="14" spans="1:11">
      <c r="A14" s="142" t="s">
        <v>299</v>
      </c>
      <c r="B14" s="358">
        <v>6426.7644937580317</v>
      </c>
    </row>
    <row r="15" spans="1:11">
      <c r="A15" s="230" t="s">
        <v>479</v>
      </c>
      <c r="B15" s="359">
        <v>2027</v>
      </c>
    </row>
    <row r="16" spans="1:11" hidden="1">
      <c r="A16" s="230"/>
      <c r="B16" s="231"/>
    </row>
    <row r="17" spans="1:14">
      <c r="A17" s="143" t="s">
        <v>300</v>
      </c>
      <c r="B17" s="146">
        <v>0</v>
      </c>
    </row>
    <row r="18" spans="1:14">
      <c r="A18" s="145" t="s">
        <v>301</v>
      </c>
      <c r="B18" s="359">
        <v>15</v>
      </c>
      <c r="D18" s="138" t="s">
        <v>302</v>
      </c>
    </row>
    <row r="19" spans="1:14" ht="16.5" thickBot="1">
      <c r="A19" s="147" t="s">
        <v>303</v>
      </c>
      <c r="B19" s="360">
        <v>1</v>
      </c>
      <c r="D19" s="286" t="s">
        <v>304</v>
      </c>
      <c r="E19" s="286"/>
      <c r="F19" s="149">
        <f ca="1">IF((B83+B84)&lt;=7,B83+B84,"не окупается")</f>
        <v>2.4701725451363319</v>
      </c>
      <c r="N19" s="150"/>
    </row>
    <row r="20" spans="1:14">
      <c r="A20" s="142" t="s">
        <v>305</v>
      </c>
      <c r="B20" s="146">
        <v>0</v>
      </c>
      <c r="D20" s="286" t="s">
        <v>306</v>
      </c>
      <c r="E20" s="286"/>
      <c r="F20" s="149">
        <f ca="1">IF((B86+B87)&lt;=7,B86+B87,"не окупается")</f>
        <v>2.6961462185723524</v>
      </c>
    </row>
    <row r="21" spans="1:14">
      <c r="A21" s="143" t="s">
        <v>307</v>
      </c>
      <c r="B21" s="359">
        <v>5</v>
      </c>
      <c r="D21" s="286" t="s">
        <v>480</v>
      </c>
      <c r="E21" s="286"/>
      <c r="F21" s="151">
        <f>H80</f>
        <v>1483.8843384278766</v>
      </c>
    </row>
    <row r="22" spans="1:14">
      <c r="A22" s="143" t="s">
        <v>308</v>
      </c>
      <c r="B22" s="359">
        <v>10</v>
      </c>
      <c r="D22" s="286" t="s">
        <v>309</v>
      </c>
      <c r="E22" s="286"/>
      <c r="F22" s="148" t="str">
        <f>IF(F21&gt;0,"Да","Нет")</f>
        <v>Да</v>
      </c>
      <c r="I22" s="139" t="s">
        <v>298</v>
      </c>
    </row>
    <row r="23" spans="1:14">
      <c r="A23" s="145" t="s">
        <v>310</v>
      </c>
      <c r="B23" s="146">
        <v>0</v>
      </c>
    </row>
    <row r="24" spans="1:14">
      <c r="A24" s="145" t="s">
        <v>311</v>
      </c>
      <c r="B24" s="146">
        <v>1</v>
      </c>
      <c r="J24" s="139" t="s">
        <v>298</v>
      </c>
    </row>
    <row r="25" spans="1:14">
      <c r="A25" s="143" t="s">
        <v>312</v>
      </c>
      <c r="B25" s="144">
        <v>1</v>
      </c>
    </row>
    <row r="26" spans="1:14">
      <c r="A26" s="152"/>
      <c r="B26" s="153"/>
    </row>
    <row r="27" spans="1:14" ht="16.5" thickBot="1">
      <c r="A27" s="147" t="s">
        <v>313</v>
      </c>
      <c r="B27" s="154">
        <v>0.25</v>
      </c>
    </row>
    <row r="28" spans="1:14">
      <c r="A28" s="155" t="s">
        <v>298</v>
      </c>
      <c r="B28" s="156"/>
    </row>
    <row r="29" spans="1:14">
      <c r="A29" s="143" t="s">
        <v>314</v>
      </c>
      <c r="B29" s="144">
        <v>0</v>
      </c>
    </row>
    <row r="30" spans="1:14">
      <c r="A30" s="157" t="s">
        <v>315</v>
      </c>
      <c r="B30" s="232">
        <f>B14</f>
        <v>6426.7644937580317</v>
      </c>
    </row>
    <row r="31" spans="1:14" ht="16.5" thickBot="1">
      <c r="A31" s="152" t="s">
        <v>316</v>
      </c>
      <c r="B31" s="158">
        <v>0</v>
      </c>
    </row>
    <row r="32" spans="1:14">
      <c r="A32" s="159" t="s">
        <v>317</v>
      </c>
      <c r="B32" s="160">
        <v>0</v>
      </c>
    </row>
    <row r="33" spans="1:32">
      <c r="A33" s="161" t="s">
        <v>318</v>
      </c>
      <c r="B33" s="162">
        <v>0</v>
      </c>
    </row>
    <row r="34" spans="1:32">
      <c r="A34" s="161" t="s">
        <v>319</v>
      </c>
      <c r="B34" s="163">
        <v>0</v>
      </c>
    </row>
    <row r="35" spans="1:32">
      <c r="A35" s="161" t="s">
        <v>320</v>
      </c>
      <c r="B35" s="163">
        <v>0</v>
      </c>
    </row>
    <row r="36" spans="1:32">
      <c r="A36" s="161" t="s">
        <v>321</v>
      </c>
      <c r="B36" s="163">
        <v>0.1711</v>
      </c>
    </row>
    <row r="37" spans="1:32">
      <c r="A37" s="161" t="s">
        <v>322</v>
      </c>
      <c r="B37" s="163">
        <v>1</v>
      </c>
    </row>
    <row r="38" spans="1:32" ht="23.25" customHeight="1" thickBot="1">
      <c r="A38" s="164"/>
      <c r="B38" s="165"/>
      <c r="C38" s="166"/>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row>
    <row r="39" spans="1:32">
      <c r="A39" s="168" t="s">
        <v>323</v>
      </c>
      <c r="B39" s="169">
        <v>0</v>
      </c>
      <c r="C39" s="169">
        <v>1</v>
      </c>
      <c r="D39" s="169">
        <v>2</v>
      </c>
      <c r="E39" s="169">
        <v>3</v>
      </c>
      <c r="F39" s="169">
        <v>4</v>
      </c>
      <c r="G39" s="169">
        <v>5</v>
      </c>
      <c r="H39" s="169">
        <v>6</v>
      </c>
      <c r="I39" s="169">
        <v>7</v>
      </c>
      <c r="J39" s="169">
        <v>8</v>
      </c>
      <c r="K39" s="169">
        <v>9</v>
      </c>
      <c r="L39" s="169">
        <v>10</v>
      </c>
      <c r="M39" s="169">
        <v>11</v>
      </c>
      <c r="N39" s="169">
        <v>12</v>
      </c>
      <c r="O39" s="169">
        <v>13</v>
      </c>
      <c r="P39" s="169">
        <v>14</v>
      </c>
      <c r="Q39" s="169">
        <v>15</v>
      </c>
      <c r="R39" s="169">
        <v>16</v>
      </c>
      <c r="S39" s="169">
        <v>17</v>
      </c>
      <c r="T39" s="169">
        <v>18</v>
      </c>
      <c r="U39" s="169">
        <v>19</v>
      </c>
      <c r="V39" s="169">
        <v>20</v>
      </c>
      <c r="W39" s="169">
        <v>21</v>
      </c>
      <c r="X39" s="169">
        <v>22</v>
      </c>
      <c r="Y39" s="169">
        <v>23</v>
      </c>
      <c r="Z39" s="169">
        <v>24</v>
      </c>
      <c r="AA39" s="169">
        <v>25</v>
      </c>
      <c r="AB39" s="169">
        <v>26</v>
      </c>
      <c r="AC39" s="169">
        <v>27</v>
      </c>
      <c r="AD39" s="169">
        <v>28</v>
      </c>
      <c r="AE39" s="169">
        <v>29</v>
      </c>
      <c r="AF39" s="169">
        <v>30</v>
      </c>
    </row>
    <row r="40" spans="1:32">
      <c r="A40" s="170" t="s">
        <v>481</v>
      </c>
      <c r="B40" s="361">
        <v>11.091387541103998</v>
      </c>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row>
    <row r="41" spans="1:32" s="138" customFormat="1">
      <c r="A41" s="170" t="s">
        <v>482</v>
      </c>
      <c r="B41" s="361">
        <f>150*3</f>
        <v>450</v>
      </c>
      <c r="C41" s="175">
        <f>B41</f>
        <v>450</v>
      </c>
      <c r="D41" s="175">
        <f>C41</f>
        <v>450</v>
      </c>
      <c r="E41" s="175">
        <f t="shared" ref="E41:AF41" si="0">D41</f>
        <v>450</v>
      </c>
      <c r="F41" s="175">
        <f t="shared" si="0"/>
        <v>450</v>
      </c>
      <c r="G41" s="175">
        <f t="shared" si="0"/>
        <v>450</v>
      </c>
      <c r="H41" s="175">
        <f t="shared" si="0"/>
        <v>450</v>
      </c>
      <c r="I41" s="175">
        <f t="shared" si="0"/>
        <v>450</v>
      </c>
      <c r="J41" s="175">
        <f t="shared" si="0"/>
        <v>450</v>
      </c>
      <c r="K41" s="175">
        <f t="shared" si="0"/>
        <v>450</v>
      </c>
      <c r="L41" s="175">
        <f t="shared" si="0"/>
        <v>450</v>
      </c>
      <c r="M41" s="175">
        <f t="shared" si="0"/>
        <v>450</v>
      </c>
      <c r="N41" s="175">
        <f t="shared" si="0"/>
        <v>450</v>
      </c>
      <c r="O41" s="175">
        <f t="shared" si="0"/>
        <v>450</v>
      </c>
      <c r="P41" s="175">
        <f t="shared" si="0"/>
        <v>450</v>
      </c>
      <c r="Q41" s="175">
        <f t="shared" si="0"/>
        <v>450</v>
      </c>
      <c r="R41" s="175">
        <f t="shared" si="0"/>
        <v>450</v>
      </c>
      <c r="S41" s="175">
        <f t="shared" si="0"/>
        <v>450</v>
      </c>
      <c r="T41" s="175">
        <f t="shared" si="0"/>
        <v>450</v>
      </c>
      <c r="U41" s="175">
        <f t="shared" si="0"/>
        <v>450</v>
      </c>
      <c r="V41" s="175">
        <f t="shared" si="0"/>
        <v>450</v>
      </c>
      <c r="W41" s="175">
        <f t="shared" si="0"/>
        <v>450</v>
      </c>
      <c r="X41" s="175">
        <f t="shared" si="0"/>
        <v>450</v>
      </c>
      <c r="Y41" s="175">
        <f t="shared" si="0"/>
        <v>450</v>
      </c>
      <c r="Z41" s="175">
        <f t="shared" si="0"/>
        <v>450</v>
      </c>
      <c r="AA41" s="175">
        <f t="shared" si="0"/>
        <v>450</v>
      </c>
      <c r="AB41" s="175">
        <f t="shared" si="0"/>
        <v>450</v>
      </c>
      <c r="AC41" s="175">
        <f t="shared" si="0"/>
        <v>450</v>
      </c>
      <c r="AD41" s="175">
        <f t="shared" si="0"/>
        <v>450</v>
      </c>
      <c r="AE41" s="175">
        <f t="shared" si="0"/>
        <v>450</v>
      </c>
      <c r="AF41" s="175">
        <f t="shared" si="0"/>
        <v>450</v>
      </c>
    </row>
    <row r="42" spans="1:32" s="138" customFormat="1" ht="16.5" thickBot="1">
      <c r="A42" s="233" t="s">
        <v>315</v>
      </c>
      <c r="B42" s="364">
        <f>B30+B40+B41</f>
        <v>6887.8558812991359</v>
      </c>
      <c r="C42" s="234">
        <f>C41</f>
        <v>450</v>
      </c>
      <c r="D42" s="234">
        <f>-B64+D41</f>
        <v>2171.963970324784</v>
      </c>
      <c r="E42" s="234">
        <f t="shared" ref="E42:AF42" si="1">-C64+E41</f>
        <v>455.38725843736614</v>
      </c>
      <c r="F42" s="234">
        <f t="shared" si="1"/>
        <v>885.8782510185622</v>
      </c>
      <c r="G42" s="234">
        <f t="shared" si="1"/>
        <v>456.73407304670769</v>
      </c>
      <c r="H42" s="234">
        <f t="shared" si="1"/>
        <v>564.35682119200669</v>
      </c>
      <c r="I42" s="234">
        <f t="shared" si="1"/>
        <v>457.07077669904305</v>
      </c>
      <c r="J42" s="234">
        <f t="shared" si="1"/>
        <v>483.97646373536782</v>
      </c>
      <c r="K42" s="234">
        <f t="shared" si="1"/>
        <v>457.15495261212692</v>
      </c>
      <c r="L42" s="234">
        <f t="shared" si="1"/>
        <v>463.8813743712081</v>
      </c>
      <c r="M42" s="234">
        <f t="shared" si="1"/>
        <v>457.17599659039786</v>
      </c>
      <c r="N42" s="234">
        <f t="shared" si="1"/>
        <v>458.85760203016815</v>
      </c>
      <c r="O42" s="234">
        <f t="shared" si="1"/>
        <v>457.18125758496558</v>
      </c>
      <c r="P42" s="234">
        <f t="shared" si="1"/>
        <v>457.60165894490819</v>
      </c>
      <c r="Q42" s="234">
        <f t="shared" si="1"/>
        <v>457.18257283360754</v>
      </c>
      <c r="R42" s="234">
        <f t="shared" si="1"/>
        <v>457.28767317359319</v>
      </c>
      <c r="S42" s="234">
        <f t="shared" si="1"/>
        <v>457.18290164576803</v>
      </c>
      <c r="T42" s="234">
        <f t="shared" si="1"/>
        <v>564.32191829339831</v>
      </c>
      <c r="U42" s="234">
        <f t="shared" si="1"/>
        <v>564.29572541144205</v>
      </c>
      <c r="V42" s="234">
        <f t="shared" si="1"/>
        <v>591.08047957334952</v>
      </c>
      <c r="W42" s="234">
        <f t="shared" si="1"/>
        <v>591.07393135286054</v>
      </c>
      <c r="X42" s="234">
        <f t="shared" si="1"/>
        <v>597.77011989333732</v>
      </c>
      <c r="Y42" s="234">
        <f t="shared" si="1"/>
        <v>597.76848283821516</v>
      </c>
      <c r="Z42" s="234">
        <f t="shared" si="1"/>
        <v>599.44252997333433</v>
      </c>
      <c r="AA42" s="234">
        <f t="shared" si="1"/>
        <v>599.44212070955382</v>
      </c>
      <c r="AB42" s="234">
        <f t="shared" si="1"/>
        <v>599.86063249333358</v>
      </c>
      <c r="AC42" s="234">
        <f t="shared" si="1"/>
        <v>599.86053017738845</v>
      </c>
      <c r="AD42" s="234">
        <f t="shared" si="1"/>
        <v>599.96515812333337</v>
      </c>
      <c r="AE42" s="234">
        <f t="shared" si="1"/>
        <v>599.96513254434717</v>
      </c>
      <c r="AF42" s="234">
        <f t="shared" si="1"/>
        <v>599.99128953083334</v>
      </c>
    </row>
    <row r="43" spans="1:32" ht="16.5" thickBot="1"/>
    <row r="44" spans="1:32">
      <c r="A44" s="174" t="s">
        <v>324</v>
      </c>
      <c r="B44" s="169">
        <v>0</v>
      </c>
      <c r="C44" s="169">
        <v>1</v>
      </c>
      <c r="D44" s="169">
        <v>2</v>
      </c>
      <c r="E44" s="169">
        <v>3</v>
      </c>
      <c r="F44" s="169">
        <v>4</v>
      </c>
      <c r="G44" s="169">
        <v>5</v>
      </c>
      <c r="H44" s="169">
        <v>6</v>
      </c>
      <c r="I44" s="169">
        <v>7</v>
      </c>
      <c r="J44" s="169">
        <v>8</v>
      </c>
      <c r="K44" s="169">
        <v>9</v>
      </c>
      <c r="L44" s="169">
        <v>10</v>
      </c>
      <c r="M44" s="169">
        <v>11</v>
      </c>
      <c r="N44" s="169">
        <v>12</v>
      </c>
      <c r="O44" s="169">
        <v>13</v>
      </c>
      <c r="P44" s="169">
        <v>14</v>
      </c>
      <c r="Q44" s="169">
        <v>15</v>
      </c>
      <c r="R44" s="169">
        <v>16</v>
      </c>
      <c r="S44" s="169">
        <v>17</v>
      </c>
      <c r="T44" s="169">
        <v>18</v>
      </c>
      <c r="U44" s="169">
        <v>19</v>
      </c>
      <c r="V44" s="169">
        <v>20</v>
      </c>
      <c r="W44" s="169">
        <v>21</v>
      </c>
      <c r="X44" s="169">
        <v>22</v>
      </c>
      <c r="Y44" s="169">
        <v>23</v>
      </c>
      <c r="Z44" s="169">
        <v>24</v>
      </c>
      <c r="AA44" s="169">
        <v>25</v>
      </c>
      <c r="AB44" s="169">
        <v>26</v>
      </c>
      <c r="AC44" s="169">
        <v>27</v>
      </c>
      <c r="AD44" s="169">
        <v>28</v>
      </c>
      <c r="AE44" s="169">
        <v>29</v>
      </c>
      <c r="AF44" s="169">
        <v>30</v>
      </c>
    </row>
    <row r="45" spans="1:32">
      <c r="A45" s="170" t="s">
        <v>325</v>
      </c>
      <c r="B45" s="175">
        <v>0</v>
      </c>
      <c r="C45" s="175">
        <v>0</v>
      </c>
      <c r="D45" s="175">
        <v>0</v>
      </c>
      <c r="E45" s="175">
        <v>0</v>
      </c>
      <c r="F45" s="175">
        <v>0</v>
      </c>
      <c r="G45" s="175">
        <v>0</v>
      </c>
      <c r="H45" s="175">
        <v>0</v>
      </c>
      <c r="I45" s="175">
        <v>0</v>
      </c>
      <c r="J45" s="175">
        <v>0</v>
      </c>
      <c r="K45" s="175">
        <v>0</v>
      </c>
      <c r="L45" s="175">
        <v>0</v>
      </c>
      <c r="M45" s="175">
        <v>0</v>
      </c>
      <c r="N45" s="175">
        <v>0</v>
      </c>
      <c r="O45" s="175">
        <v>0</v>
      </c>
      <c r="P45" s="175">
        <v>0</v>
      </c>
      <c r="Q45" s="175">
        <v>0</v>
      </c>
      <c r="R45" s="175">
        <v>0</v>
      </c>
      <c r="S45" s="175">
        <v>0</v>
      </c>
      <c r="T45" s="175">
        <v>0</v>
      </c>
      <c r="U45" s="175">
        <v>0</v>
      </c>
      <c r="V45" s="175">
        <v>0</v>
      </c>
      <c r="W45" s="175">
        <v>0</v>
      </c>
      <c r="X45" s="175">
        <v>0</v>
      </c>
      <c r="Y45" s="175">
        <v>0</v>
      </c>
      <c r="Z45" s="175">
        <v>0</v>
      </c>
      <c r="AA45" s="175">
        <v>0</v>
      </c>
      <c r="AB45" s="175">
        <v>0</v>
      </c>
      <c r="AC45" s="175">
        <v>0</v>
      </c>
      <c r="AD45" s="175">
        <v>0</v>
      </c>
      <c r="AE45" s="175">
        <v>0</v>
      </c>
      <c r="AF45" s="175">
        <v>0</v>
      </c>
    </row>
    <row r="46" spans="1:32">
      <c r="A46" s="170" t="s">
        <v>326</v>
      </c>
      <c r="B46" s="175">
        <v>0</v>
      </c>
      <c r="C46" s="175">
        <v>0</v>
      </c>
      <c r="D46" s="175">
        <v>0</v>
      </c>
      <c r="E46" s="175">
        <v>0</v>
      </c>
      <c r="F46" s="175">
        <v>0</v>
      </c>
      <c r="G46" s="175">
        <v>0</v>
      </c>
      <c r="H46" s="175">
        <v>0</v>
      </c>
      <c r="I46" s="175">
        <v>0</v>
      </c>
      <c r="J46" s="175">
        <v>0</v>
      </c>
      <c r="K46" s="175">
        <v>0</v>
      </c>
      <c r="L46" s="175">
        <v>0</v>
      </c>
      <c r="M46" s="175">
        <v>0</v>
      </c>
      <c r="N46" s="175">
        <v>0</v>
      </c>
      <c r="O46" s="175">
        <v>0</v>
      </c>
      <c r="P46" s="175">
        <v>0</v>
      </c>
      <c r="Q46" s="175">
        <v>0</v>
      </c>
      <c r="R46" s="175">
        <v>0</v>
      </c>
      <c r="S46" s="175">
        <v>0</v>
      </c>
      <c r="T46" s="175">
        <v>0</v>
      </c>
      <c r="U46" s="175">
        <v>0</v>
      </c>
      <c r="V46" s="175">
        <v>0</v>
      </c>
      <c r="W46" s="175">
        <v>0</v>
      </c>
      <c r="X46" s="175">
        <v>0</v>
      </c>
      <c r="Y46" s="175">
        <v>0</v>
      </c>
      <c r="Z46" s="175">
        <v>0</v>
      </c>
      <c r="AA46" s="175">
        <v>0</v>
      </c>
      <c r="AB46" s="175">
        <v>0</v>
      </c>
      <c r="AC46" s="175">
        <v>0</v>
      </c>
      <c r="AD46" s="175">
        <v>0</v>
      </c>
      <c r="AE46" s="175">
        <v>0</v>
      </c>
      <c r="AF46" s="175">
        <v>0</v>
      </c>
    </row>
    <row r="47" spans="1:32">
      <c r="A47" s="170" t="s">
        <v>327</v>
      </c>
      <c r="B47" s="175">
        <v>0</v>
      </c>
      <c r="C47" s="175">
        <v>0</v>
      </c>
      <c r="D47" s="175">
        <v>0</v>
      </c>
      <c r="E47" s="175">
        <v>0</v>
      </c>
      <c r="F47" s="175">
        <v>0</v>
      </c>
      <c r="G47" s="175">
        <v>0</v>
      </c>
      <c r="H47" s="175">
        <v>0</v>
      </c>
      <c r="I47" s="175">
        <v>0</v>
      </c>
      <c r="J47" s="175">
        <v>0</v>
      </c>
      <c r="K47" s="175">
        <v>0</v>
      </c>
      <c r="L47" s="175">
        <v>0</v>
      </c>
      <c r="M47" s="175">
        <v>0</v>
      </c>
      <c r="N47" s="175">
        <v>0</v>
      </c>
      <c r="O47" s="175">
        <v>0</v>
      </c>
      <c r="P47" s="175">
        <v>0</v>
      </c>
      <c r="Q47" s="175">
        <v>0</v>
      </c>
      <c r="R47" s="175">
        <v>0</v>
      </c>
      <c r="S47" s="175">
        <v>0</v>
      </c>
      <c r="T47" s="175">
        <v>0</v>
      </c>
      <c r="U47" s="175">
        <v>0</v>
      </c>
      <c r="V47" s="175">
        <v>0</v>
      </c>
      <c r="W47" s="175">
        <v>0</v>
      </c>
      <c r="X47" s="175">
        <v>0</v>
      </c>
      <c r="Y47" s="175">
        <v>0</v>
      </c>
      <c r="Z47" s="175">
        <v>0</v>
      </c>
      <c r="AA47" s="175">
        <v>0</v>
      </c>
      <c r="AB47" s="175">
        <v>0</v>
      </c>
      <c r="AC47" s="175">
        <v>0</v>
      </c>
      <c r="AD47" s="175">
        <v>0</v>
      </c>
      <c r="AE47" s="175">
        <v>0</v>
      </c>
      <c r="AF47" s="175">
        <v>0</v>
      </c>
    </row>
    <row r="48" spans="1:32" ht="16.5" thickBot="1">
      <c r="A48" s="172" t="s">
        <v>328</v>
      </c>
      <c r="B48" s="173">
        <v>0</v>
      </c>
      <c r="C48" s="173">
        <v>0</v>
      </c>
      <c r="D48" s="173">
        <v>0</v>
      </c>
      <c r="E48" s="173">
        <v>0</v>
      </c>
      <c r="F48" s="173">
        <v>0</v>
      </c>
      <c r="G48" s="173">
        <v>0</v>
      </c>
      <c r="H48" s="173">
        <v>0</v>
      </c>
      <c r="I48" s="173">
        <v>0</v>
      </c>
      <c r="J48" s="173">
        <v>0</v>
      </c>
      <c r="K48" s="173">
        <v>0</v>
      </c>
      <c r="L48" s="173">
        <v>0</v>
      </c>
      <c r="M48" s="173">
        <v>0</v>
      </c>
      <c r="N48" s="173">
        <v>0</v>
      </c>
      <c r="O48" s="173">
        <v>0</v>
      </c>
      <c r="P48" s="173">
        <v>0</v>
      </c>
      <c r="Q48" s="173">
        <v>0</v>
      </c>
      <c r="R48" s="173">
        <v>0</v>
      </c>
      <c r="S48" s="173">
        <v>0</v>
      </c>
      <c r="T48" s="173">
        <v>0</v>
      </c>
      <c r="U48" s="173">
        <v>0</v>
      </c>
      <c r="V48" s="173">
        <v>0</v>
      </c>
      <c r="W48" s="173">
        <v>0</v>
      </c>
      <c r="X48" s="173">
        <v>0</v>
      </c>
      <c r="Y48" s="173">
        <v>0</v>
      </c>
      <c r="Z48" s="173">
        <v>0</v>
      </c>
      <c r="AA48" s="173">
        <v>0</v>
      </c>
      <c r="AB48" s="173">
        <v>0</v>
      </c>
      <c r="AC48" s="173">
        <v>0</v>
      </c>
      <c r="AD48" s="173">
        <v>0</v>
      </c>
      <c r="AE48" s="173">
        <v>0</v>
      </c>
      <c r="AF48" s="173">
        <v>0</v>
      </c>
    </row>
    <row r="49" spans="1:32" ht="16.5" thickBot="1">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row>
    <row r="50" spans="1:32">
      <c r="A50" s="174" t="s">
        <v>329</v>
      </c>
      <c r="B50" s="169">
        <v>0</v>
      </c>
      <c r="C50" s="169">
        <v>1</v>
      </c>
      <c r="D50" s="169">
        <v>2</v>
      </c>
      <c r="E50" s="169">
        <v>3</v>
      </c>
      <c r="F50" s="169">
        <v>4</v>
      </c>
      <c r="G50" s="169">
        <v>5</v>
      </c>
      <c r="H50" s="169">
        <v>6</v>
      </c>
      <c r="I50" s="169">
        <v>7</v>
      </c>
      <c r="J50" s="169">
        <v>8</v>
      </c>
      <c r="K50" s="169">
        <v>9</v>
      </c>
      <c r="L50" s="169">
        <v>10</v>
      </c>
      <c r="M50" s="169">
        <v>11</v>
      </c>
      <c r="N50" s="169">
        <v>12</v>
      </c>
      <c r="O50" s="169">
        <v>13</v>
      </c>
      <c r="P50" s="169">
        <v>14</v>
      </c>
      <c r="Q50" s="169">
        <v>15</v>
      </c>
      <c r="R50" s="169">
        <v>16</v>
      </c>
      <c r="S50" s="169">
        <v>17</v>
      </c>
      <c r="T50" s="169">
        <v>18</v>
      </c>
      <c r="U50" s="169">
        <v>19</v>
      </c>
      <c r="V50" s="169">
        <v>20</v>
      </c>
      <c r="W50" s="169">
        <v>21</v>
      </c>
      <c r="X50" s="169">
        <v>22</v>
      </c>
      <c r="Y50" s="169">
        <v>23</v>
      </c>
      <c r="Z50" s="169">
        <v>24</v>
      </c>
      <c r="AA50" s="169">
        <v>25</v>
      </c>
      <c r="AB50" s="169">
        <v>26</v>
      </c>
      <c r="AC50" s="169">
        <v>27</v>
      </c>
      <c r="AD50" s="169">
        <v>28</v>
      </c>
      <c r="AE50" s="169">
        <v>29</v>
      </c>
      <c r="AF50" s="169">
        <v>30</v>
      </c>
    </row>
    <row r="51" spans="1:32" s="138" customFormat="1" ht="14.25">
      <c r="A51" s="177" t="s">
        <v>330</v>
      </c>
      <c r="B51" s="178">
        <f>B42*$B$19</f>
        <v>6887.8558812991359</v>
      </c>
      <c r="C51" s="178">
        <f>C42*$B$19</f>
        <v>450</v>
      </c>
      <c r="D51" s="178">
        <f>D42*$B$19</f>
        <v>2171.963970324784</v>
      </c>
      <c r="E51" s="178">
        <f t="shared" ref="E51:AF51" si="2">E42*$B$19</f>
        <v>455.38725843736614</v>
      </c>
      <c r="F51" s="178">
        <f t="shared" si="2"/>
        <v>885.8782510185622</v>
      </c>
      <c r="G51" s="178">
        <f t="shared" si="2"/>
        <v>456.73407304670769</v>
      </c>
      <c r="H51" s="178">
        <f t="shared" si="2"/>
        <v>564.35682119200669</v>
      </c>
      <c r="I51" s="178">
        <f t="shared" si="2"/>
        <v>457.07077669904305</v>
      </c>
      <c r="J51" s="178">
        <f t="shared" si="2"/>
        <v>483.97646373536782</v>
      </c>
      <c r="K51" s="178">
        <f t="shared" si="2"/>
        <v>457.15495261212692</v>
      </c>
      <c r="L51" s="178">
        <f t="shared" si="2"/>
        <v>463.8813743712081</v>
      </c>
      <c r="M51" s="178">
        <f t="shared" si="2"/>
        <v>457.17599659039786</v>
      </c>
      <c r="N51" s="178">
        <f t="shared" si="2"/>
        <v>458.85760203016815</v>
      </c>
      <c r="O51" s="178">
        <f t="shared" si="2"/>
        <v>457.18125758496558</v>
      </c>
      <c r="P51" s="178">
        <f t="shared" si="2"/>
        <v>457.60165894490819</v>
      </c>
      <c r="Q51" s="178">
        <f t="shared" si="2"/>
        <v>457.18257283360754</v>
      </c>
      <c r="R51" s="178">
        <f t="shared" si="2"/>
        <v>457.28767317359319</v>
      </c>
      <c r="S51" s="178">
        <f t="shared" si="2"/>
        <v>457.18290164576803</v>
      </c>
      <c r="T51" s="178">
        <f t="shared" si="2"/>
        <v>564.32191829339831</v>
      </c>
      <c r="U51" s="178">
        <f t="shared" si="2"/>
        <v>564.29572541144205</v>
      </c>
      <c r="V51" s="178">
        <f t="shared" si="2"/>
        <v>591.08047957334952</v>
      </c>
      <c r="W51" s="178">
        <f t="shared" si="2"/>
        <v>591.07393135286054</v>
      </c>
      <c r="X51" s="178">
        <f t="shared" si="2"/>
        <v>597.77011989333732</v>
      </c>
      <c r="Y51" s="178">
        <f t="shared" si="2"/>
        <v>597.76848283821516</v>
      </c>
      <c r="Z51" s="178">
        <f t="shared" si="2"/>
        <v>599.44252997333433</v>
      </c>
      <c r="AA51" s="178">
        <f t="shared" si="2"/>
        <v>599.44212070955382</v>
      </c>
      <c r="AB51" s="178">
        <f t="shared" si="2"/>
        <v>599.86063249333358</v>
      </c>
      <c r="AC51" s="178">
        <f t="shared" si="2"/>
        <v>599.86053017738845</v>
      </c>
      <c r="AD51" s="178">
        <f t="shared" si="2"/>
        <v>599.96515812333337</v>
      </c>
      <c r="AE51" s="178">
        <f t="shared" si="2"/>
        <v>599.96513254434717</v>
      </c>
      <c r="AF51" s="178">
        <f t="shared" si="2"/>
        <v>599.99128953083334</v>
      </c>
    </row>
    <row r="52" spans="1:32">
      <c r="A52" s="170" t="s">
        <v>331</v>
      </c>
      <c r="B52" s="179">
        <f t="shared" ref="B52:AF52" si="3">SUM(B53:B58)</f>
        <v>0</v>
      </c>
      <c r="C52" s="179">
        <f t="shared" si="3"/>
        <v>0</v>
      </c>
      <c r="D52" s="179">
        <f>SUM(D53:D58)</f>
        <v>0</v>
      </c>
      <c r="E52" s="179">
        <f t="shared" si="3"/>
        <v>0</v>
      </c>
      <c r="F52" s="179">
        <f t="shared" si="3"/>
        <v>0</v>
      </c>
      <c r="G52" s="179">
        <f t="shared" si="3"/>
        <v>0</v>
      </c>
      <c r="H52" s="179">
        <f t="shared" si="3"/>
        <v>0</v>
      </c>
      <c r="I52" s="179">
        <f t="shared" si="3"/>
        <v>0</v>
      </c>
      <c r="J52" s="179">
        <f t="shared" si="3"/>
        <v>0</v>
      </c>
      <c r="K52" s="179">
        <f t="shared" si="3"/>
        <v>0</v>
      </c>
      <c r="L52" s="179">
        <f t="shared" si="3"/>
        <v>0</v>
      </c>
      <c r="M52" s="179">
        <f t="shared" si="3"/>
        <v>0</v>
      </c>
      <c r="N52" s="179">
        <f t="shared" si="3"/>
        <v>0</v>
      </c>
      <c r="O52" s="179">
        <f t="shared" si="3"/>
        <v>0</v>
      </c>
      <c r="P52" s="179">
        <f t="shared" si="3"/>
        <v>0</v>
      </c>
      <c r="Q52" s="179">
        <f t="shared" si="3"/>
        <v>0</v>
      </c>
      <c r="R52" s="179">
        <f t="shared" si="3"/>
        <v>0</v>
      </c>
      <c r="S52" s="179">
        <f t="shared" si="3"/>
        <v>0</v>
      </c>
      <c r="T52" s="179">
        <f t="shared" si="3"/>
        <v>0</v>
      </c>
      <c r="U52" s="179">
        <f t="shared" si="3"/>
        <v>0</v>
      </c>
      <c r="V52" s="179">
        <f t="shared" si="3"/>
        <v>0</v>
      </c>
      <c r="W52" s="179">
        <f t="shared" si="3"/>
        <v>0</v>
      </c>
      <c r="X52" s="179">
        <f t="shared" si="3"/>
        <v>0</v>
      </c>
      <c r="Y52" s="179">
        <f t="shared" si="3"/>
        <v>0</v>
      </c>
      <c r="Z52" s="179">
        <f t="shared" si="3"/>
        <v>0</v>
      </c>
      <c r="AA52" s="179">
        <f t="shared" si="3"/>
        <v>0</v>
      </c>
      <c r="AB52" s="179">
        <f t="shared" si="3"/>
        <v>0</v>
      </c>
      <c r="AC52" s="179">
        <f t="shared" si="3"/>
        <v>0</v>
      </c>
      <c r="AD52" s="179">
        <f t="shared" si="3"/>
        <v>0</v>
      </c>
      <c r="AE52" s="179">
        <f t="shared" si="3"/>
        <v>0</v>
      </c>
      <c r="AF52" s="179">
        <f t="shared" si="3"/>
        <v>0</v>
      </c>
    </row>
    <row r="53" spans="1:32">
      <c r="A53" s="180" t="s">
        <v>332</v>
      </c>
      <c r="B53" s="179">
        <f t="shared" ref="B53:AF53" si="4">-IF(B$39&lt;=$B$24,0,$B$20*(1+B$41)*$B$19)</f>
        <v>0</v>
      </c>
      <c r="C53" s="179">
        <f t="shared" si="4"/>
        <v>0</v>
      </c>
      <c r="D53" s="179">
        <f t="shared" si="4"/>
        <v>0</v>
      </c>
      <c r="E53" s="179">
        <f t="shared" si="4"/>
        <v>0</v>
      </c>
      <c r="F53" s="179">
        <f t="shared" si="4"/>
        <v>0</v>
      </c>
      <c r="G53" s="179">
        <f t="shared" si="4"/>
        <v>0</v>
      </c>
      <c r="H53" s="179">
        <f t="shared" si="4"/>
        <v>0</v>
      </c>
      <c r="I53" s="179">
        <f t="shared" si="4"/>
        <v>0</v>
      </c>
      <c r="J53" s="179">
        <f t="shared" si="4"/>
        <v>0</v>
      </c>
      <c r="K53" s="179">
        <f t="shared" si="4"/>
        <v>0</v>
      </c>
      <c r="L53" s="179">
        <f t="shared" si="4"/>
        <v>0</v>
      </c>
      <c r="M53" s="179">
        <f t="shared" si="4"/>
        <v>0</v>
      </c>
      <c r="N53" s="179">
        <f t="shared" si="4"/>
        <v>0</v>
      </c>
      <c r="O53" s="179">
        <f t="shared" si="4"/>
        <v>0</v>
      </c>
      <c r="P53" s="179">
        <f t="shared" si="4"/>
        <v>0</v>
      </c>
      <c r="Q53" s="179">
        <f t="shared" si="4"/>
        <v>0</v>
      </c>
      <c r="R53" s="179">
        <f t="shared" si="4"/>
        <v>0</v>
      </c>
      <c r="S53" s="179">
        <f t="shared" si="4"/>
        <v>0</v>
      </c>
      <c r="T53" s="179">
        <f t="shared" si="4"/>
        <v>0</v>
      </c>
      <c r="U53" s="179">
        <f t="shared" si="4"/>
        <v>0</v>
      </c>
      <c r="V53" s="179">
        <f t="shared" si="4"/>
        <v>0</v>
      </c>
      <c r="W53" s="179">
        <f t="shared" si="4"/>
        <v>0</v>
      </c>
      <c r="X53" s="179">
        <f t="shared" si="4"/>
        <v>0</v>
      </c>
      <c r="Y53" s="179">
        <f t="shared" si="4"/>
        <v>0</v>
      </c>
      <c r="Z53" s="179">
        <f t="shared" si="4"/>
        <v>0</v>
      </c>
      <c r="AA53" s="179">
        <f t="shared" si="4"/>
        <v>0</v>
      </c>
      <c r="AB53" s="179">
        <f t="shared" si="4"/>
        <v>0</v>
      </c>
      <c r="AC53" s="179">
        <f t="shared" si="4"/>
        <v>0</v>
      </c>
      <c r="AD53" s="179">
        <f t="shared" si="4"/>
        <v>0</v>
      </c>
      <c r="AE53" s="179">
        <f t="shared" si="4"/>
        <v>0</v>
      </c>
      <c r="AF53" s="179">
        <f t="shared" si="4"/>
        <v>0</v>
      </c>
    </row>
    <row r="54" spans="1:32">
      <c r="A54" s="180" t="s">
        <v>310</v>
      </c>
      <c r="B54" s="179">
        <f>-IF(B$39&lt;=$B$24,0,$B$23*(1+B$41)*$B$19)</f>
        <v>0</v>
      </c>
      <c r="C54" s="179">
        <v>0</v>
      </c>
      <c r="D54" s="179">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9">
        <v>0</v>
      </c>
      <c r="AC54" s="179">
        <v>0</v>
      </c>
      <c r="AD54" s="179">
        <v>0</v>
      </c>
      <c r="AE54" s="179">
        <v>0</v>
      </c>
      <c r="AF54" s="179">
        <v>0</v>
      </c>
    </row>
    <row r="55" spans="1:32" hidden="1">
      <c r="A55" s="180" t="s">
        <v>298</v>
      </c>
      <c r="B55" s="179">
        <f t="shared" ref="B55:AF55" si="5">-IF(B$39&lt;=$B$24,0,$B$26*(1+B$41)*$B$19)</f>
        <v>0</v>
      </c>
      <c r="C55" s="179">
        <f t="shared" si="5"/>
        <v>0</v>
      </c>
      <c r="D55" s="179">
        <f t="shared" si="5"/>
        <v>0</v>
      </c>
      <c r="E55" s="179">
        <f t="shared" si="5"/>
        <v>0</v>
      </c>
      <c r="F55" s="179">
        <f t="shared" si="5"/>
        <v>0</v>
      </c>
      <c r="G55" s="179">
        <f t="shared" si="5"/>
        <v>0</v>
      </c>
      <c r="H55" s="179">
        <f t="shared" si="5"/>
        <v>0</v>
      </c>
      <c r="I55" s="179">
        <f t="shared" si="5"/>
        <v>0</v>
      </c>
      <c r="J55" s="179">
        <f t="shared" si="5"/>
        <v>0</v>
      </c>
      <c r="K55" s="179">
        <f t="shared" si="5"/>
        <v>0</v>
      </c>
      <c r="L55" s="179">
        <f t="shared" si="5"/>
        <v>0</v>
      </c>
      <c r="M55" s="179">
        <f t="shared" si="5"/>
        <v>0</v>
      </c>
      <c r="N55" s="179">
        <f t="shared" si="5"/>
        <v>0</v>
      </c>
      <c r="O55" s="179">
        <f t="shared" si="5"/>
        <v>0</v>
      </c>
      <c r="P55" s="179">
        <f t="shared" si="5"/>
        <v>0</v>
      </c>
      <c r="Q55" s="179">
        <f t="shared" si="5"/>
        <v>0</v>
      </c>
      <c r="R55" s="179">
        <f t="shared" si="5"/>
        <v>0</v>
      </c>
      <c r="S55" s="179">
        <f t="shared" si="5"/>
        <v>0</v>
      </c>
      <c r="T55" s="179">
        <f t="shared" si="5"/>
        <v>0</v>
      </c>
      <c r="U55" s="179">
        <f t="shared" si="5"/>
        <v>0</v>
      </c>
      <c r="V55" s="179">
        <f t="shared" si="5"/>
        <v>0</v>
      </c>
      <c r="W55" s="179">
        <f t="shared" si="5"/>
        <v>0</v>
      </c>
      <c r="X55" s="179">
        <f t="shared" si="5"/>
        <v>0</v>
      </c>
      <c r="Y55" s="179">
        <f t="shared" si="5"/>
        <v>0</v>
      </c>
      <c r="Z55" s="179">
        <f t="shared" si="5"/>
        <v>0</v>
      </c>
      <c r="AA55" s="179">
        <f t="shared" si="5"/>
        <v>0</v>
      </c>
      <c r="AB55" s="179">
        <f t="shared" si="5"/>
        <v>0</v>
      </c>
      <c r="AC55" s="179">
        <f t="shared" si="5"/>
        <v>0</v>
      </c>
      <c r="AD55" s="179">
        <f t="shared" si="5"/>
        <v>0</v>
      </c>
      <c r="AE55" s="179">
        <f t="shared" si="5"/>
        <v>0</v>
      </c>
      <c r="AF55" s="179">
        <f t="shared" si="5"/>
        <v>0</v>
      </c>
    </row>
    <row r="56" spans="1:32" hidden="1">
      <c r="A56" s="180" t="s">
        <v>298</v>
      </c>
      <c r="B56" s="179">
        <f t="shared" ref="B56:AF56" si="6">-IF(B$39&lt;=$B$24,0,$B$28*(1+B$41)*$B$19*365)</f>
        <v>0</v>
      </c>
      <c r="C56" s="179">
        <f t="shared" si="6"/>
        <v>0</v>
      </c>
      <c r="D56" s="179">
        <f t="shared" si="6"/>
        <v>0</v>
      </c>
      <c r="E56" s="179">
        <f t="shared" si="6"/>
        <v>0</v>
      </c>
      <c r="F56" s="179">
        <f t="shared" si="6"/>
        <v>0</v>
      </c>
      <c r="G56" s="179">
        <f t="shared" si="6"/>
        <v>0</v>
      </c>
      <c r="H56" s="179">
        <f t="shared" si="6"/>
        <v>0</v>
      </c>
      <c r="I56" s="179">
        <f t="shared" si="6"/>
        <v>0</v>
      </c>
      <c r="J56" s="179">
        <f t="shared" si="6"/>
        <v>0</v>
      </c>
      <c r="K56" s="179">
        <f t="shared" si="6"/>
        <v>0</v>
      </c>
      <c r="L56" s="179">
        <f t="shared" si="6"/>
        <v>0</v>
      </c>
      <c r="M56" s="179">
        <f t="shared" si="6"/>
        <v>0</v>
      </c>
      <c r="N56" s="179">
        <f t="shared" si="6"/>
        <v>0</v>
      </c>
      <c r="O56" s="179">
        <f t="shared" si="6"/>
        <v>0</v>
      </c>
      <c r="P56" s="179">
        <f t="shared" si="6"/>
        <v>0</v>
      </c>
      <c r="Q56" s="179">
        <f t="shared" si="6"/>
        <v>0</v>
      </c>
      <c r="R56" s="179">
        <f t="shared" si="6"/>
        <v>0</v>
      </c>
      <c r="S56" s="179">
        <f t="shared" si="6"/>
        <v>0</v>
      </c>
      <c r="T56" s="179">
        <f t="shared" si="6"/>
        <v>0</v>
      </c>
      <c r="U56" s="179">
        <f t="shared" si="6"/>
        <v>0</v>
      </c>
      <c r="V56" s="179">
        <f t="shared" si="6"/>
        <v>0</v>
      </c>
      <c r="W56" s="179">
        <f t="shared" si="6"/>
        <v>0</v>
      </c>
      <c r="X56" s="179">
        <f t="shared" si="6"/>
        <v>0</v>
      </c>
      <c r="Y56" s="179">
        <f t="shared" si="6"/>
        <v>0</v>
      </c>
      <c r="Z56" s="179">
        <f t="shared" si="6"/>
        <v>0</v>
      </c>
      <c r="AA56" s="179">
        <f t="shared" si="6"/>
        <v>0</v>
      </c>
      <c r="AB56" s="179">
        <f t="shared" si="6"/>
        <v>0</v>
      </c>
      <c r="AC56" s="179">
        <f t="shared" si="6"/>
        <v>0</v>
      </c>
      <c r="AD56" s="179">
        <f t="shared" si="6"/>
        <v>0</v>
      </c>
      <c r="AE56" s="179">
        <f t="shared" si="6"/>
        <v>0</v>
      </c>
      <c r="AF56" s="179">
        <f t="shared" si="6"/>
        <v>0</v>
      </c>
    </row>
    <row r="57" spans="1:32" hidden="1">
      <c r="A57" s="180" t="s">
        <v>298</v>
      </c>
      <c r="B57" s="179">
        <f t="shared" ref="B57:AF57" si="7">-IF(B$39&lt;=$B$24,0,$B$29*(1+B$41)*12)</f>
        <v>0</v>
      </c>
      <c r="C57" s="179">
        <f t="shared" si="7"/>
        <v>0</v>
      </c>
      <c r="D57" s="179">
        <f t="shared" si="7"/>
        <v>0</v>
      </c>
      <c r="E57" s="179">
        <f t="shared" si="7"/>
        <v>0</v>
      </c>
      <c r="F57" s="179">
        <f t="shared" si="7"/>
        <v>0</v>
      </c>
      <c r="G57" s="179">
        <f t="shared" si="7"/>
        <v>0</v>
      </c>
      <c r="H57" s="179">
        <f t="shared" si="7"/>
        <v>0</v>
      </c>
      <c r="I57" s="179">
        <f t="shared" si="7"/>
        <v>0</v>
      </c>
      <c r="J57" s="179">
        <f t="shared" si="7"/>
        <v>0</v>
      </c>
      <c r="K57" s="179">
        <f t="shared" si="7"/>
        <v>0</v>
      </c>
      <c r="L57" s="179">
        <f t="shared" si="7"/>
        <v>0</v>
      </c>
      <c r="M57" s="179">
        <f t="shared" si="7"/>
        <v>0</v>
      </c>
      <c r="N57" s="179">
        <f t="shared" si="7"/>
        <v>0</v>
      </c>
      <c r="O57" s="179">
        <f t="shared" si="7"/>
        <v>0</v>
      </c>
      <c r="P57" s="179">
        <f t="shared" si="7"/>
        <v>0</v>
      </c>
      <c r="Q57" s="179">
        <f t="shared" si="7"/>
        <v>0</v>
      </c>
      <c r="R57" s="179">
        <f t="shared" si="7"/>
        <v>0</v>
      </c>
      <c r="S57" s="179">
        <f t="shared" si="7"/>
        <v>0</v>
      </c>
      <c r="T57" s="179">
        <f t="shared" si="7"/>
        <v>0</v>
      </c>
      <c r="U57" s="179">
        <f t="shared" si="7"/>
        <v>0</v>
      </c>
      <c r="V57" s="179">
        <f t="shared" si="7"/>
        <v>0</v>
      </c>
      <c r="W57" s="179">
        <f t="shared" si="7"/>
        <v>0</v>
      </c>
      <c r="X57" s="179">
        <f t="shared" si="7"/>
        <v>0</v>
      </c>
      <c r="Y57" s="179">
        <f t="shared" si="7"/>
        <v>0</v>
      </c>
      <c r="Z57" s="179">
        <f t="shared" si="7"/>
        <v>0</v>
      </c>
      <c r="AA57" s="179">
        <f t="shared" si="7"/>
        <v>0</v>
      </c>
      <c r="AB57" s="179">
        <f t="shared" si="7"/>
        <v>0</v>
      </c>
      <c r="AC57" s="179">
        <f t="shared" si="7"/>
        <v>0</v>
      </c>
      <c r="AD57" s="179">
        <f t="shared" si="7"/>
        <v>0</v>
      </c>
      <c r="AE57" s="179">
        <f t="shared" si="7"/>
        <v>0</v>
      </c>
      <c r="AF57" s="179">
        <f t="shared" si="7"/>
        <v>0</v>
      </c>
    </row>
    <row r="58" spans="1:32">
      <c r="A58" s="181" t="s">
        <v>483</v>
      </c>
      <c r="B58" s="182">
        <v>0</v>
      </c>
      <c r="C58" s="182">
        <f t="shared" ref="C58:AF58" si="8">-(IF(C39&lt;=$B$18,IF($B$16="да",($B$14*0.126-($B$14*0.126/$B$18)*C39)*0.022,0),0))</f>
        <v>0</v>
      </c>
      <c r="D58" s="182">
        <f t="shared" si="8"/>
        <v>0</v>
      </c>
      <c r="E58" s="182">
        <f t="shared" si="8"/>
        <v>0</v>
      </c>
      <c r="F58" s="182">
        <f t="shared" si="8"/>
        <v>0</v>
      </c>
      <c r="G58" s="182">
        <f t="shared" si="8"/>
        <v>0</v>
      </c>
      <c r="H58" s="182">
        <f t="shared" si="8"/>
        <v>0</v>
      </c>
      <c r="I58" s="182">
        <f t="shared" si="8"/>
        <v>0</v>
      </c>
      <c r="J58" s="182">
        <f t="shared" si="8"/>
        <v>0</v>
      </c>
      <c r="K58" s="182">
        <f t="shared" si="8"/>
        <v>0</v>
      </c>
      <c r="L58" s="182">
        <f t="shared" si="8"/>
        <v>0</v>
      </c>
      <c r="M58" s="182">
        <f t="shared" si="8"/>
        <v>0</v>
      </c>
      <c r="N58" s="182">
        <f t="shared" si="8"/>
        <v>0</v>
      </c>
      <c r="O58" s="182">
        <f t="shared" si="8"/>
        <v>0</v>
      </c>
      <c r="P58" s="182">
        <f t="shared" si="8"/>
        <v>0</v>
      </c>
      <c r="Q58" s="182">
        <f t="shared" si="8"/>
        <v>0</v>
      </c>
      <c r="R58" s="182">
        <f t="shared" si="8"/>
        <v>0</v>
      </c>
      <c r="S58" s="182">
        <f t="shared" si="8"/>
        <v>0</v>
      </c>
      <c r="T58" s="182">
        <f t="shared" si="8"/>
        <v>0</v>
      </c>
      <c r="U58" s="182">
        <f t="shared" si="8"/>
        <v>0</v>
      </c>
      <c r="V58" s="182">
        <f t="shared" si="8"/>
        <v>0</v>
      </c>
      <c r="W58" s="182">
        <f t="shared" si="8"/>
        <v>0</v>
      </c>
      <c r="X58" s="182">
        <f t="shared" si="8"/>
        <v>0</v>
      </c>
      <c r="Y58" s="182">
        <f t="shared" si="8"/>
        <v>0</v>
      </c>
      <c r="Z58" s="182">
        <f t="shared" si="8"/>
        <v>0</v>
      </c>
      <c r="AA58" s="182">
        <f t="shared" si="8"/>
        <v>0</v>
      </c>
      <c r="AB58" s="182">
        <f t="shared" si="8"/>
        <v>0</v>
      </c>
      <c r="AC58" s="182">
        <f t="shared" si="8"/>
        <v>0</v>
      </c>
      <c r="AD58" s="182">
        <f t="shared" si="8"/>
        <v>0</v>
      </c>
      <c r="AE58" s="182">
        <f t="shared" si="8"/>
        <v>0</v>
      </c>
      <c r="AF58" s="182">
        <f t="shared" si="8"/>
        <v>0</v>
      </c>
    </row>
    <row r="59" spans="1:32" s="138" customFormat="1" ht="14.25">
      <c r="A59" s="183" t="s">
        <v>333</v>
      </c>
      <c r="B59" s="178">
        <f>B51+B52</f>
        <v>6887.8558812991359</v>
      </c>
      <c r="C59" s="178">
        <f>C51+C52</f>
        <v>450</v>
      </c>
      <c r="D59" s="178">
        <f>D51+D52</f>
        <v>2171.963970324784</v>
      </c>
      <c r="E59" s="178">
        <f t="shared" ref="E59:AF59" si="9">E51+E52</f>
        <v>455.38725843736614</v>
      </c>
      <c r="F59" s="178">
        <f t="shared" si="9"/>
        <v>885.8782510185622</v>
      </c>
      <c r="G59" s="178">
        <f t="shared" si="9"/>
        <v>456.73407304670769</v>
      </c>
      <c r="H59" s="178">
        <f t="shared" si="9"/>
        <v>564.35682119200669</v>
      </c>
      <c r="I59" s="178">
        <f t="shared" si="9"/>
        <v>457.07077669904305</v>
      </c>
      <c r="J59" s="178">
        <f t="shared" si="9"/>
        <v>483.97646373536782</v>
      </c>
      <c r="K59" s="178">
        <f t="shared" si="9"/>
        <v>457.15495261212692</v>
      </c>
      <c r="L59" s="178">
        <f t="shared" si="9"/>
        <v>463.8813743712081</v>
      </c>
      <c r="M59" s="178">
        <f t="shared" si="9"/>
        <v>457.17599659039786</v>
      </c>
      <c r="N59" s="178">
        <f t="shared" si="9"/>
        <v>458.85760203016815</v>
      </c>
      <c r="O59" s="178">
        <f t="shared" si="9"/>
        <v>457.18125758496558</v>
      </c>
      <c r="P59" s="178">
        <f t="shared" si="9"/>
        <v>457.60165894490819</v>
      </c>
      <c r="Q59" s="178">
        <f t="shared" si="9"/>
        <v>457.18257283360754</v>
      </c>
      <c r="R59" s="178">
        <f t="shared" si="9"/>
        <v>457.28767317359319</v>
      </c>
      <c r="S59" s="178">
        <f t="shared" si="9"/>
        <v>457.18290164576803</v>
      </c>
      <c r="T59" s="178">
        <f t="shared" si="9"/>
        <v>564.32191829339831</v>
      </c>
      <c r="U59" s="178">
        <f t="shared" si="9"/>
        <v>564.29572541144205</v>
      </c>
      <c r="V59" s="178">
        <f t="shared" si="9"/>
        <v>591.08047957334952</v>
      </c>
      <c r="W59" s="178">
        <f t="shared" si="9"/>
        <v>591.07393135286054</v>
      </c>
      <c r="X59" s="178">
        <f t="shared" si="9"/>
        <v>597.77011989333732</v>
      </c>
      <c r="Y59" s="178">
        <f t="shared" si="9"/>
        <v>597.76848283821516</v>
      </c>
      <c r="Z59" s="178">
        <f t="shared" si="9"/>
        <v>599.44252997333433</v>
      </c>
      <c r="AA59" s="178">
        <f t="shared" si="9"/>
        <v>599.44212070955382</v>
      </c>
      <c r="AB59" s="178">
        <f t="shared" si="9"/>
        <v>599.86063249333358</v>
      </c>
      <c r="AC59" s="178">
        <f t="shared" si="9"/>
        <v>599.86053017738845</v>
      </c>
      <c r="AD59" s="178">
        <f t="shared" si="9"/>
        <v>599.96515812333337</v>
      </c>
      <c r="AE59" s="178">
        <f t="shared" si="9"/>
        <v>599.96513254434717</v>
      </c>
      <c r="AF59" s="178">
        <f t="shared" si="9"/>
        <v>599.99128953083334</v>
      </c>
    </row>
    <row r="60" spans="1:32">
      <c r="A60" s="180" t="s">
        <v>334</v>
      </c>
      <c r="B60" s="179">
        <v>0</v>
      </c>
      <c r="C60" s="179">
        <f t="shared" ref="C60:AF60" si="10">IF(C39&lt;=$B$18,-$B$14/$B$18,0)</f>
        <v>-428.45096625053543</v>
      </c>
      <c r="D60" s="179">
        <f t="shared" si="10"/>
        <v>-428.45096625053543</v>
      </c>
      <c r="E60" s="179">
        <f t="shared" si="10"/>
        <v>-428.45096625053543</v>
      </c>
      <c r="F60" s="179">
        <f t="shared" si="10"/>
        <v>-428.45096625053543</v>
      </c>
      <c r="G60" s="179">
        <f t="shared" si="10"/>
        <v>-428.45096625053543</v>
      </c>
      <c r="H60" s="179">
        <f t="shared" si="10"/>
        <v>-428.45096625053543</v>
      </c>
      <c r="I60" s="179">
        <f t="shared" si="10"/>
        <v>-428.45096625053543</v>
      </c>
      <c r="J60" s="179">
        <f t="shared" si="10"/>
        <v>-428.45096625053543</v>
      </c>
      <c r="K60" s="179">
        <f t="shared" si="10"/>
        <v>-428.45096625053543</v>
      </c>
      <c r="L60" s="179">
        <f t="shared" si="10"/>
        <v>-428.45096625053543</v>
      </c>
      <c r="M60" s="179">
        <f t="shared" si="10"/>
        <v>-428.45096625053543</v>
      </c>
      <c r="N60" s="179">
        <f t="shared" si="10"/>
        <v>-428.45096625053543</v>
      </c>
      <c r="O60" s="179">
        <f t="shared" si="10"/>
        <v>-428.45096625053543</v>
      </c>
      <c r="P60" s="179">
        <f t="shared" si="10"/>
        <v>-428.45096625053543</v>
      </c>
      <c r="Q60" s="179">
        <f t="shared" si="10"/>
        <v>-428.45096625053543</v>
      </c>
      <c r="R60" s="179">
        <f t="shared" si="10"/>
        <v>0</v>
      </c>
      <c r="S60" s="179">
        <f t="shared" si="10"/>
        <v>0</v>
      </c>
      <c r="T60" s="179">
        <f t="shared" si="10"/>
        <v>0</v>
      </c>
      <c r="U60" s="179">
        <f t="shared" si="10"/>
        <v>0</v>
      </c>
      <c r="V60" s="179">
        <f t="shared" si="10"/>
        <v>0</v>
      </c>
      <c r="W60" s="179">
        <f t="shared" si="10"/>
        <v>0</v>
      </c>
      <c r="X60" s="179">
        <f t="shared" si="10"/>
        <v>0</v>
      </c>
      <c r="Y60" s="179">
        <f t="shared" si="10"/>
        <v>0</v>
      </c>
      <c r="Z60" s="179">
        <f t="shared" si="10"/>
        <v>0</v>
      </c>
      <c r="AA60" s="179">
        <f t="shared" si="10"/>
        <v>0</v>
      </c>
      <c r="AB60" s="179">
        <f t="shared" si="10"/>
        <v>0</v>
      </c>
      <c r="AC60" s="179">
        <f t="shared" si="10"/>
        <v>0</v>
      </c>
      <c r="AD60" s="179">
        <f t="shared" si="10"/>
        <v>0</v>
      </c>
      <c r="AE60" s="179">
        <f t="shared" si="10"/>
        <v>0</v>
      </c>
      <c r="AF60" s="179">
        <f t="shared" si="10"/>
        <v>0</v>
      </c>
    </row>
    <row r="61" spans="1:32" s="138" customFormat="1" ht="14.25">
      <c r="A61" s="183" t="s">
        <v>335</v>
      </c>
      <c r="B61" s="178">
        <f>B59+B60</f>
        <v>6887.8558812991359</v>
      </c>
      <c r="C61" s="178">
        <f>C59+C60</f>
        <v>21.54903374946457</v>
      </c>
      <c r="D61" s="178">
        <f>D59+D60</f>
        <v>1743.5130040742486</v>
      </c>
      <c r="E61" s="178">
        <f t="shared" ref="E61:AF61" si="11">E59+E60</f>
        <v>26.936292186830713</v>
      </c>
      <c r="F61" s="178">
        <f t="shared" si="11"/>
        <v>457.42728476802677</v>
      </c>
      <c r="G61" s="178">
        <f t="shared" si="11"/>
        <v>28.283106796172262</v>
      </c>
      <c r="H61" s="178">
        <f t="shared" si="11"/>
        <v>135.90585494147126</v>
      </c>
      <c r="I61" s="178">
        <f t="shared" si="11"/>
        <v>28.619810448507621</v>
      </c>
      <c r="J61" s="178">
        <f t="shared" si="11"/>
        <v>55.525497484832385</v>
      </c>
      <c r="K61" s="178">
        <f t="shared" si="11"/>
        <v>28.70398636159149</v>
      </c>
      <c r="L61" s="178">
        <f t="shared" si="11"/>
        <v>35.430408120672666</v>
      </c>
      <c r="M61" s="178">
        <f t="shared" si="11"/>
        <v>28.725030339862428</v>
      </c>
      <c r="N61" s="178">
        <f t="shared" si="11"/>
        <v>30.406635779632722</v>
      </c>
      <c r="O61" s="178">
        <f t="shared" si="11"/>
        <v>28.730291334430149</v>
      </c>
      <c r="P61" s="178">
        <f t="shared" si="11"/>
        <v>29.150692694372765</v>
      </c>
      <c r="Q61" s="178">
        <f t="shared" si="11"/>
        <v>28.731606583072107</v>
      </c>
      <c r="R61" s="178">
        <f t="shared" si="11"/>
        <v>457.28767317359319</v>
      </c>
      <c r="S61" s="178">
        <f t="shared" si="11"/>
        <v>457.18290164576803</v>
      </c>
      <c r="T61" s="178">
        <f t="shared" si="11"/>
        <v>564.32191829339831</v>
      </c>
      <c r="U61" s="178">
        <f t="shared" si="11"/>
        <v>564.29572541144205</v>
      </c>
      <c r="V61" s="178">
        <f t="shared" si="11"/>
        <v>591.08047957334952</v>
      </c>
      <c r="W61" s="178">
        <f t="shared" si="11"/>
        <v>591.07393135286054</v>
      </c>
      <c r="X61" s="178">
        <f t="shared" si="11"/>
        <v>597.77011989333732</v>
      </c>
      <c r="Y61" s="178">
        <f t="shared" si="11"/>
        <v>597.76848283821516</v>
      </c>
      <c r="Z61" s="178">
        <f t="shared" si="11"/>
        <v>599.44252997333433</v>
      </c>
      <c r="AA61" s="178">
        <f t="shared" si="11"/>
        <v>599.44212070955382</v>
      </c>
      <c r="AB61" s="178">
        <f t="shared" si="11"/>
        <v>599.86063249333358</v>
      </c>
      <c r="AC61" s="178">
        <f t="shared" si="11"/>
        <v>599.86053017738845</v>
      </c>
      <c r="AD61" s="178">
        <f t="shared" si="11"/>
        <v>599.96515812333337</v>
      </c>
      <c r="AE61" s="178">
        <f t="shared" si="11"/>
        <v>599.96513254434717</v>
      </c>
      <c r="AF61" s="178">
        <f t="shared" si="11"/>
        <v>599.99128953083334</v>
      </c>
    </row>
    <row r="62" spans="1:32">
      <c r="A62" s="180" t="s">
        <v>336</v>
      </c>
      <c r="B62" s="179">
        <f t="shared" ref="B62:AF62" si="12">-B48</f>
        <v>0</v>
      </c>
      <c r="C62" s="179">
        <f t="shared" si="12"/>
        <v>0</v>
      </c>
      <c r="D62" s="179">
        <f t="shared" si="12"/>
        <v>0</v>
      </c>
      <c r="E62" s="179">
        <f t="shared" si="12"/>
        <v>0</v>
      </c>
      <c r="F62" s="179">
        <f t="shared" si="12"/>
        <v>0</v>
      </c>
      <c r="G62" s="179">
        <f t="shared" si="12"/>
        <v>0</v>
      </c>
      <c r="H62" s="179">
        <f t="shared" si="12"/>
        <v>0</v>
      </c>
      <c r="I62" s="179">
        <f t="shared" si="12"/>
        <v>0</v>
      </c>
      <c r="J62" s="179">
        <f t="shared" si="12"/>
        <v>0</v>
      </c>
      <c r="K62" s="179">
        <f t="shared" si="12"/>
        <v>0</v>
      </c>
      <c r="L62" s="179">
        <f t="shared" si="12"/>
        <v>0</v>
      </c>
      <c r="M62" s="179">
        <f t="shared" si="12"/>
        <v>0</v>
      </c>
      <c r="N62" s="179">
        <f t="shared" si="12"/>
        <v>0</v>
      </c>
      <c r="O62" s="179">
        <f t="shared" si="12"/>
        <v>0</v>
      </c>
      <c r="P62" s="179">
        <f t="shared" si="12"/>
        <v>0</v>
      </c>
      <c r="Q62" s="179">
        <f t="shared" si="12"/>
        <v>0</v>
      </c>
      <c r="R62" s="179">
        <f t="shared" si="12"/>
        <v>0</v>
      </c>
      <c r="S62" s="179">
        <f t="shared" si="12"/>
        <v>0</v>
      </c>
      <c r="T62" s="179">
        <f t="shared" si="12"/>
        <v>0</v>
      </c>
      <c r="U62" s="179">
        <f t="shared" si="12"/>
        <v>0</v>
      </c>
      <c r="V62" s="179">
        <f t="shared" si="12"/>
        <v>0</v>
      </c>
      <c r="W62" s="179">
        <f t="shared" si="12"/>
        <v>0</v>
      </c>
      <c r="X62" s="179">
        <f t="shared" si="12"/>
        <v>0</v>
      </c>
      <c r="Y62" s="179">
        <f t="shared" si="12"/>
        <v>0</v>
      </c>
      <c r="Z62" s="179">
        <f t="shared" si="12"/>
        <v>0</v>
      </c>
      <c r="AA62" s="179">
        <f t="shared" si="12"/>
        <v>0</v>
      </c>
      <c r="AB62" s="179">
        <f t="shared" si="12"/>
        <v>0</v>
      </c>
      <c r="AC62" s="179">
        <f t="shared" si="12"/>
        <v>0</v>
      </c>
      <c r="AD62" s="179">
        <f t="shared" si="12"/>
        <v>0</v>
      </c>
      <c r="AE62" s="179">
        <f t="shared" si="12"/>
        <v>0</v>
      </c>
      <c r="AF62" s="179">
        <f t="shared" si="12"/>
        <v>0</v>
      </c>
    </row>
    <row r="63" spans="1:32" s="138" customFormat="1" ht="14.25">
      <c r="A63" s="183" t="s">
        <v>337</v>
      </c>
      <c r="B63" s="178">
        <f>B61+B62</f>
        <v>6887.8558812991359</v>
      </c>
      <c r="C63" s="178">
        <f>C61+C62</f>
        <v>21.54903374946457</v>
      </c>
      <c r="D63" s="178">
        <f>D61+D62</f>
        <v>1743.5130040742486</v>
      </c>
      <c r="E63" s="178">
        <f t="shared" ref="E63:AF63" si="13">E61+E62</f>
        <v>26.936292186830713</v>
      </c>
      <c r="F63" s="178">
        <f t="shared" si="13"/>
        <v>457.42728476802677</v>
      </c>
      <c r="G63" s="178">
        <f t="shared" si="13"/>
        <v>28.283106796172262</v>
      </c>
      <c r="H63" s="178">
        <f t="shared" si="13"/>
        <v>135.90585494147126</v>
      </c>
      <c r="I63" s="178">
        <f t="shared" si="13"/>
        <v>28.619810448507621</v>
      </c>
      <c r="J63" s="178">
        <f t="shared" si="13"/>
        <v>55.525497484832385</v>
      </c>
      <c r="K63" s="178">
        <f t="shared" si="13"/>
        <v>28.70398636159149</v>
      </c>
      <c r="L63" s="178">
        <f t="shared" si="13"/>
        <v>35.430408120672666</v>
      </c>
      <c r="M63" s="178">
        <f t="shared" si="13"/>
        <v>28.725030339862428</v>
      </c>
      <c r="N63" s="178">
        <f t="shared" si="13"/>
        <v>30.406635779632722</v>
      </c>
      <c r="O63" s="178">
        <f t="shared" si="13"/>
        <v>28.730291334430149</v>
      </c>
      <c r="P63" s="178">
        <f t="shared" si="13"/>
        <v>29.150692694372765</v>
      </c>
      <c r="Q63" s="178">
        <f t="shared" si="13"/>
        <v>28.731606583072107</v>
      </c>
      <c r="R63" s="178">
        <f t="shared" si="13"/>
        <v>457.28767317359319</v>
      </c>
      <c r="S63" s="178">
        <f t="shared" si="13"/>
        <v>457.18290164576803</v>
      </c>
      <c r="T63" s="178">
        <f t="shared" si="13"/>
        <v>564.32191829339831</v>
      </c>
      <c r="U63" s="178">
        <f t="shared" si="13"/>
        <v>564.29572541144205</v>
      </c>
      <c r="V63" s="178">
        <f t="shared" si="13"/>
        <v>591.08047957334952</v>
      </c>
      <c r="W63" s="178">
        <f t="shared" si="13"/>
        <v>591.07393135286054</v>
      </c>
      <c r="X63" s="178">
        <f t="shared" si="13"/>
        <v>597.77011989333732</v>
      </c>
      <c r="Y63" s="178">
        <f t="shared" si="13"/>
        <v>597.76848283821516</v>
      </c>
      <c r="Z63" s="178">
        <f t="shared" si="13"/>
        <v>599.44252997333433</v>
      </c>
      <c r="AA63" s="178">
        <f t="shared" si="13"/>
        <v>599.44212070955382</v>
      </c>
      <c r="AB63" s="178">
        <f t="shared" si="13"/>
        <v>599.86063249333358</v>
      </c>
      <c r="AC63" s="178">
        <f t="shared" si="13"/>
        <v>599.86053017738845</v>
      </c>
      <c r="AD63" s="178">
        <f t="shared" si="13"/>
        <v>599.96515812333337</v>
      </c>
      <c r="AE63" s="178">
        <f t="shared" si="13"/>
        <v>599.96513254434717</v>
      </c>
      <c r="AF63" s="178">
        <f t="shared" si="13"/>
        <v>599.99128953083334</v>
      </c>
    </row>
    <row r="64" spans="1:32">
      <c r="A64" s="180" t="s">
        <v>313</v>
      </c>
      <c r="B64" s="179">
        <f>IF(B63&gt;0,-B63*$B$27,0)</f>
        <v>-1721.963970324784</v>
      </c>
      <c r="C64" s="179">
        <f t="shared" ref="C64:AF64" si="14">IF(C63&gt;0,-C63*$B$27,0)</f>
        <v>-5.3872584373661425</v>
      </c>
      <c r="D64" s="179">
        <f t="shared" si="14"/>
        <v>-435.87825101856214</v>
      </c>
      <c r="E64" s="179">
        <f t="shared" si="14"/>
        <v>-6.7340730467076781</v>
      </c>
      <c r="F64" s="179">
        <f t="shared" si="14"/>
        <v>-114.35682119200669</v>
      </c>
      <c r="G64" s="179">
        <f t="shared" si="14"/>
        <v>-7.0707766990430656</v>
      </c>
      <c r="H64" s="179">
        <f t="shared" si="14"/>
        <v>-33.976463735367815</v>
      </c>
      <c r="I64" s="179">
        <f t="shared" si="14"/>
        <v>-7.1549526121269054</v>
      </c>
      <c r="J64" s="179">
        <f t="shared" si="14"/>
        <v>-13.881374371208096</v>
      </c>
      <c r="K64" s="179">
        <f t="shared" si="14"/>
        <v>-7.1759965903978724</v>
      </c>
      <c r="L64" s="179">
        <f t="shared" si="14"/>
        <v>-8.8576020301681666</v>
      </c>
      <c r="M64" s="179">
        <f t="shared" si="14"/>
        <v>-7.1812575849656071</v>
      </c>
      <c r="N64" s="179">
        <f t="shared" si="14"/>
        <v>-7.6016589449081806</v>
      </c>
      <c r="O64" s="179">
        <f t="shared" si="14"/>
        <v>-7.1825728336075372</v>
      </c>
      <c r="P64" s="179">
        <f t="shared" si="14"/>
        <v>-7.2876731735931912</v>
      </c>
      <c r="Q64" s="179">
        <f t="shared" si="14"/>
        <v>-7.1829016457680268</v>
      </c>
      <c r="R64" s="179">
        <f t="shared" si="14"/>
        <v>-114.3219182933983</v>
      </c>
      <c r="S64" s="179">
        <f t="shared" si="14"/>
        <v>-114.29572541144201</v>
      </c>
      <c r="T64" s="179">
        <f t="shared" si="14"/>
        <v>-141.08047957334958</v>
      </c>
      <c r="U64" s="179">
        <f t="shared" si="14"/>
        <v>-141.07393135286051</v>
      </c>
      <c r="V64" s="179">
        <f t="shared" si="14"/>
        <v>-147.77011989333738</v>
      </c>
      <c r="W64" s="179">
        <f t="shared" si="14"/>
        <v>-147.76848283821514</v>
      </c>
      <c r="X64" s="179">
        <f t="shared" si="14"/>
        <v>-149.44252997333433</v>
      </c>
      <c r="Y64" s="179">
        <f t="shared" si="14"/>
        <v>-149.44212070955379</v>
      </c>
      <c r="Z64" s="179">
        <f t="shared" si="14"/>
        <v>-149.86063249333358</v>
      </c>
      <c r="AA64" s="179">
        <f t="shared" si="14"/>
        <v>-149.86053017738845</v>
      </c>
      <c r="AB64" s="179">
        <f t="shared" si="14"/>
        <v>-149.9651581233334</v>
      </c>
      <c r="AC64" s="179">
        <f t="shared" si="14"/>
        <v>-149.96513254434711</v>
      </c>
      <c r="AD64" s="179">
        <f t="shared" si="14"/>
        <v>-149.99128953083334</v>
      </c>
      <c r="AE64" s="179">
        <f t="shared" si="14"/>
        <v>-149.99128313608679</v>
      </c>
      <c r="AF64" s="179">
        <f t="shared" si="14"/>
        <v>-149.99782238270834</v>
      </c>
    </row>
    <row r="65" spans="1:32" ht="16.5" thickBot="1">
      <c r="A65" s="184" t="s">
        <v>338</v>
      </c>
      <c r="B65" s="185">
        <f t="shared" ref="B65:AF65" si="15">B63+B64</f>
        <v>5165.891910974352</v>
      </c>
      <c r="C65" s="185">
        <f>C63+C64</f>
        <v>16.161775312098428</v>
      </c>
      <c r="D65" s="185">
        <f>D63+D64</f>
        <v>1307.6347530556864</v>
      </c>
      <c r="E65" s="185">
        <f t="shared" si="15"/>
        <v>20.202219140123034</v>
      </c>
      <c r="F65" s="185">
        <f t="shared" si="15"/>
        <v>343.07046357602007</v>
      </c>
      <c r="G65" s="185">
        <f t="shared" si="15"/>
        <v>21.212330097129197</v>
      </c>
      <c r="H65" s="185">
        <f t="shared" si="15"/>
        <v>101.92939120610345</v>
      </c>
      <c r="I65" s="185">
        <f t="shared" si="15"/>
        <v>21.464857836380716</v>
      </c>
      <c r="J65" s="186">
        <f t="shared" si="15"/>
        <v>41.644123113624289</v>
      </c>
      <c r="K65" s="185">
        <f t="shared" si="15"/>
        <v>21.527989771193617</v>
      </c>
      <c r="L65" s="185">
        <f t="shared" si="15"/>
        <v>26.5728060905045</v>
      </c>
      <c r="M65" s="185">
        <f t="shared" si="15"/>
        <v>21.543772754896821</v>
      </c>
      <c r="N65" s="185">
        <f t="shared" si="15"/>
        <v>22.804976834724542</v>
      </c>
      <c r="O65" s="185">
        <f t="shared" si="15"/>
        <v>21.547718500822612</v>
      </c>
      <c r="P65" s="185">
        <f t="shared" si="15"/>
        <v>21.863019520779574</v>
      </c>
      <c r="Q65" s="185">
        <f t="shared" si="15"/>
        <v>21.54870493730408</v>
      </c>
      <c r="R65" s="185">
        <f t="shared" si="15"/>
        <v>342.96575488019488</v>
      </c>
      <c r="S65" s="185">
        <f t="shared" si="15"/>
        <v>342.88717623432603</v>
      </c>
      <c r="T65" s="185">
        <f t="shared" si="15"/>
        <v>423.24143872004873</v>
      </c>
      <c r="U65" s="185">
        <f t="shared" si="15"/>
        <v>423.22179405858151</v>
      </c>
      <c r="V65" s="185">
        <f t="shared" si="15"/>
        <v>443.31035968001214</v>
      </c>
      <c r="W65" s="185">
        <f t="shared" si="15"/>
        <v>443.30544851464538</v>
      </c>
      <c r="X65" s="185">
        <f t="shared" si="15"/>
        <v>448.32758992000299</v>
      </c>
      <c r="Y65" s="185">
        <f t="shared" si="15"/>
        <v>448.32636212866134</v>
      </c>
      <c r="Z65" s="185">
        <f t="shared" si="15"/>
        <v>449.58189748000075</v>
      </c>
      <c r="AA65" s="185">
        <f t="shared" si="15"/>
        <v>449.58159053216536</v>
      </c>
      <c r="AB65" s="185">
        <f t="shared" si="15"/>
        <v>449.89547437000022</v>
      </c>
      <c r="AC65" s="185">
        <f t="shared" si="15"/>
        <v>449.89539763304134</v>
      </c>
      <c r="AD65" s="185">
        <f t="shared" si="15"/>
        <v>449.97386859250003</v>
      </c>
      <c r="AE65" s="185">
        <f t="shared" si="15"/>
        <v>449.97384940826038</v>
      </c>
      <c r="AF65" s="185">
        <f t="shared" si="15"/>
        <v>449.99346714812498</v>
      </c>
    </row>
    <row r="66" spans="1:32" ht="16.5" thickBot="1">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row>
    <row r="67" spans="1:32">
      <c r="A67" s="174" t="s">
        <v>339</v>
      </c>
      <c r="B67" s="169">
        <v>0</v>
      </c>
      <c r="C67" s="169">
        <v>1</v>
      </c>
      <c r="D67" s="169">
        <v>2</v>
      </c>
      <c r="E67" s="169">
        <v>3</v>
      </c>
      <c r="F67" s="169">
        <v>4</v>
      </c>
      <c r="G67" s="169">
        <v>5</v>
      </c>
      <c r="H67" s="169">
        <v>6</v>
      </c>
      <c r="I67" s="169">
        <v>7</v>
      </c>
      <c r="J67" s="169">
        <v>8</v>
      </c>
      <c r="K67" s="169">
        <v>9</v>
      </c>
      <c r="L67" s="169">
        <v>10</v>
      </c>
      <c r="M67" s="169">
        <v>11</v>
      </c>
      <c r="N67" s="169">
        <v>12</v>
      </c>
      <c r="O67" s="169">
        <v>13</v>
      </c>
      <c r="P67" s="169">
        <v>14</v>
      </c>
      <c r="Q67" s="169">
        <v>15</v>
      </c>
      <c r="R67" s="169">
        <v>16</v>
      </c>
      <c r="S67" s="169">
        <v>17</v>
      </c>
      <c r="T67" s="169">
        <v>18</v>
      </c>
      <c r="U67" s="169">
        <v>19</v>
      </c>
      <c r="V67" s="169">
        <v>20</v>
      </c>
      <c r="W67" s="169">
        <v>21</v>
      </c>
      <c r="X67" s="169">
        <v>22</v>
      </c>
      <c r="Y67" s="169">
        <v>23</v>
      </c>
      <c r="Z67" s="169">
        <v>24</v>
      </c>
      <c r="AA67" s="169">
        <v>25</v>
      </c>
      <c r="AB67" s="169">
        <v>26</v>
      </c>
      <c r="AC67" s="169">
        <v>27</v>
      </c>
      <c r="AD67" s="169">
        <v>28</v>
      </c>
      <c r="AE67" s="169">
        <v>29</v>
      </c>
      <c r="AF67" s="188">
        <v>30</v>
      </c>
    </row>
    <row r="68" spans="1:32" s="138" customFormat="1" ht="14.25">
      <c r="A68" s="177" t="s">
        <v>340</v>
      </c>
      <c r="B68" s="178">
        <f>B61</f>
        <v>6887.8558812991359</v>
      </c>
      <c r="C68" s="178">
        <f t="shared" ref="C68:AF68" si="16">C61</f>
        <v>21.54903374946457</v>
      </c>
      <c r="D68" s="178">
        <f t="shared" si="16"/>
        <v>1743.5130040742486</v>
      </c>
      <c r="E68" s="178">
        <f t="shared" si="16"/>
        <v>26.936292186830713</v>
      </c>
      <c r="F68" s="178">
        <f t="shared" si="16"/>
        <v>457.42728476802677</v>
      </c>
      <c r="G68" s="178">
        <f t="shared" si="16"/>
        <v>28.283106796172262</v>
      </c>
      <c r="H68" s="178">
        <f t="shared" si="16"/>
        <v>135.90585494147126</v>
      </c>
      <c r="I68" s="178">
        <f t="shared" si="16"/>
        <v>28.619810448507621</v>
      </c>
      <c r="J68" s="178">
        <f t="shared" si="16"/>
        <v>55.525497484832385</v>
      </c>
      <c r="K68" s="178">
        <f t="shared" si="16"/>
        <v>28.70398636159149</v>
      </c>
      <c r="L68" s="178">
        <f t="shared" si="16"/>
        <v>35.430408120672666</v>
      </c>
      <c r="M68" s="178">
        <f t="shared" si="16"/>
        <v>28.725030339862428</v>
      </c>
      <c r="N68" s="178">
        <f t="shared" si="16"/>
        <v>30.406635779632722</v>
      </c>
      <c r="O68" s="178">
        <f t="shared" si="16"/>
        <v>28.730291334430149</v>
      </c>
      <c r="P68" s="178">
        <f t="shared" si="16"/>
        <v>29.150692694372765</v>
      </c>
      <c r="Q68" s="178">
        <f t="shared" si="16"/>
        <v>28.731606583072107</v>
      </c>
      <c r="R68" s="178">
        <f t="shared" si="16"/>
        <v>457.28767317359319</v>
      </c>
      <c r="S68" s="178">
        <f t="shared" si="16"/>
        <v>457.18290164576803</v>
      </c>
      <c r="T68" s="178">
        <f t="shared" si="16"/>
        <v>564.32191829339831</v>
      </c>
      <c r="U68" s="178">
        <f t="shared" si="16"/>
        <v>564.29572541144205</v>
      </c>
      <c r="V68" s="178">
        <f t="shared" si="16"/>
        <v>591.08047957334952</v>
      </c>
      <c r="W68" s="178">
        <f t="shared" si="16"/>
        <v>591.07393135286054</v>
      </c>
      <c r="X68" s="178">
        <f t="shared" si="16"/>
        <v>597.77011989333732</v>
      </c>
      <c r="Y68" s="178">
        <f t="shared" si="16"/>
        <v>597.76848283821516</v>
      </c>
      <c r="Z68" s="178">
        <f t="shared" si="16"/>
        <v>599.44252997333433</v>
      </c>
      <c r="AA68" s="178">
        <f t="shared" si="16"/>
        <v>599.44212070955382</v>
      </c>
      <c r="AB68" s="178">
        <f t="shared" si="16"/>
        <v>599.86063249333358</v>
      </c>
      <c r="AC68" s="178">
        <f t="shared" si="16"/>
        <v>599.86053017738845</v>
      </c>
      <c r="AD68" s="178">
        <f t="shared" si="16"/>
        <v>599.96515812333337</v>
      </c>
      <c r="AE68" s="178">
        <f t="shared" si="16"/>
        <v>599.96513254434717</v>
      </c>
      <c r="AF68" s="189">
        <f t="shared" si="16"/>
        <v>599.99128953083334</v>
      </c>
    </row>
    <row r="69" spans="1:32">
      <c r="A69" s="180" t="s">
        <v>334</v>
      </c>
      <c r="B69" s="179">
        <f>-B60</f>
        <v>0</v>
      </c>
      <c r="C69" s="179">
        <f t="shared" ref="C69:AF69" si="17">-C60</f>
        <v>428.45096625053543</v>
      </c>
      <c r="D69" s="179">
        <f t="shared" si="17"/>
        <v>428.45096625053543</v>
      </c>
      <c r="E69" s="179">
        <f t="shared" si="17"/>
        <v>428.45096625053543</v>
      </c>
      <c r="F69" s="179">
        <f t="shared" si="17"/>
        <v>428.45096625053543</v>
      </c>
      <c r="G69" s="179">
        <f t="shared" si="17"/>
        <v>428.45096625053543</v>
      </c>
      <c r="H69" s="179">
        <f t="shared" si="17"/>
        <v>428.45096625053543</v>
      </c>
      <c r="I69" s="179">
        <f t="shared" si="17"/>
        <v>428.45096625053543</v>
      </c>
      <c r="J69" s="179">
        <f t="shared" si="17"/>
        <v>428.45096625053543</v>
      </c>
      <c r="K69" s="179">
        <f t="shared" si="17"/>
        <v>428.45096625053543</v>
      </c>
      <c r="L69" s="179">
        <f t="shared" si="17"/>
        <v>428.45096625053543</v>
      </c>
      <c r="M69" s="179">
        <f t="shared" si="17"/>
        <v>428.45096625053543</v>
      </c>
      <c r="N69" s="179">
        <f t="shared" si="17"/>
        <v>428.45096625053543</v>
      </c>
      <c r="O69" s="179">
        <f t="shared" si="17"/>
        <v>428.45096625053543</v>
      </c>
      <c r="P69" s="179">
        <f t="shared" si="17"/>
        <v>428.45096625053543</v>
      </c>
      <c r="Q69" s="179">
        <f t="shared" si="17"/>
        <v>428.45096625053543</v>
      </c>
      <c r="R69" s="179">
        <f t="shared" si="17"/>
        <v>0</v>
      </c>
      <c r="S69" s="179">
        <f t="shared" si="17"/>
        <v>0</v>
      </c>
      <c r="T69" s="179">
        <f t="shared" si="17"/>
        <v>0</v>
      </c>
      <c r="U69" s="179">
        <f t="shared" si="17"/>
        <v>0</v>
      </c>
      <c r="V69" s="179">
        <f t="shared" si="17"/>
        <v>0</v>
      </c>
      <c r="W69" s="179">
        <f t="shared" si="17"/>
        <v>0</v>
      </c>
      <c r="X69" s="179">
        <f t="shared" si="17"/>
        <v>0</v>
      </c>
      <c r="Y69" s="179">
        <f t="shared" si="17"/>
        <v>0</v>
      </c>
      <c r="Z69" s="179">
        <f t="shared" si="17"/>
        <v>0</v>
      </c>
      <c r="AA69" s="179">
        <f t="shared" si="17"/>
        <v>0</v>
      </c>
      <c r="AB69" s="179">
        <f t="shared" si="17"/>
        <v>0</v>
      </c>
      <c r="AC69" s="179">
        <f t="shared" si="17"/>
        <v>0</v>
      </c>
      <c r="AD69" s="179">
        <f t="shared" si="17"/>
        <v>0</v>
      </c>
      <c r="AE69" s="179">
        <f t="shared" si="17"/>
        <v>0</v>
      </c>
      <c r="AF69" s="190">
        <f t="shared" si="17"/>
        <v>0</v>
      </c>
    </row>
    <row r="70" spans="1:32">
      <c r="A70" s="180" t="s">
        <v>336</v>
      </c>
      <c r="B70" s="179">
        <f>B62</f>
        <v>0</v>
      </c>
      <c r="C70" s="179">
        <f>C62</f>
        <v>0</v>
      </c>
      <c r="D70" s="179">
        <f t="shared" ref="D70:AF70" si="18">D62</f>
        <v>0</v>
      </c>
      <c r="E70" s="179">
        <f t="shared" si="18"/>
        <v>0</v>
      </c>
      <c r="F70" s="179">
        <f t="shared" si="18"/>
        <v>0</v>
      </c>
      <c r="G70" s="179">
        <f t="shared" si="18"/>
        <v>0</v>
      </c>
      <c r="H70" s="179">
        <f t="shared" si="18"/>
        <v>0</v>
      </c>
      <c r="I70" s="179">
        <f t="shared" si="18"/>
        <v>0</v>
      </c>
      <c r="J70" s="179">
        <f t="shared" si="18"/>
        <v>0</v>
      </c>
      <c r="K70" s="179">
        <f t="shared" si="18"/>
        <v>0</v>
      </c>
      <c r="L70" s="179">
        <f t="shared" si="18"/>
        <v>0</v>
      </c>
      <c r="M70" s="179">
        <f t="shared" si="18"/>
        <v>0</v>
      </c>
      <c r="N70" s="179">
        <f t="shared" si="18"/>
        <v>0</v>
      </c>
      <c r="O70" s="179">
        <f t="shared" si="18"/>
        <v>0</v>
      </c>
      <c r="P70" s="179">
        <f t="shared" si="18"/>
        <v>0</v>
      </c>
      <c r="Q70" s="179">
        <f t="shared" si="18"/>
        <v>0</v>
      </c>
      <c r="R70" s="179">
        <f t="shared" si="18"/>
        <v>0</v>
      </c>
      <c r="S70" s="179">
        <f t="shared" si="18"/>
        <v>0</v>
      </c>
      <c r="T70" s="179">
        <f t="shared" si="18"/>
        <v>0</v>
      </c>
      <c r="U70" s="179">
        <f t="shared" si="18"/>
        <v>0</v>
      </c>
      <c r="V70" s="179">
        <f t="shared" si="18"/>
        <v>0</v>
      </c>
      <c r="W70" s="179">
        <f t="shared" si="18"/>
        <v>0</v>
      </c>
      <c r="X70" s="179">
        <f t="shared" si="18"/>
        <v>0</v>
      </c>
      <c r="Y70" s="179">
        <f t="shared" si="18"/>
        <v>0</v>
      </c>
      <c r="Z70" s="179">
        <f t="shared" si="18"/>
        <v>0</v>
      </c>
      <c r="AA70" s="179">
        <f t="shared" si="18"/>
        <v>0</v>
      </c>
      <c r="AB70" s="179">
        <f t="shared" si="18"/>
        <v>0</v>
      </c>
      <c r="AC70" s="179">
        <f t="shared" si="18"/>
        <v>0</v>
      </c>
      <c r="AD70" s="179">
        <f t="shared" si="18"/>
        <v>0</v>
      </c>
      <c r="AE70" s="179">
        <f t="shared" si="18"/>
        <v>0</v>
      </c>
      <c r="AF70" s="190">
        <f t="shared" si="18"/>
        <v>0</v>
      </c>
    </row>
    <row r="71" spans="1:32">
      <c r="A71" s="180" t="s">
        <v>313</v>
      </c>
      <c r="B71" s="179">
        <f>IF(SUM($B$64:B64)+SUM($A$71:A71)&gt;0,0,SUM($B$64:B64)-SUM($A$71:A71))</f>
        <v>-1721.963970324784</v>
      </c>
      <c r="C71" s="179">
        <f>IF(SUM($B$64:C64)+SUM($A$71:B71)&gt;0,0,SUM($B$64:C64)-SUM($A$71:B71))</f>
        <v>-5.3872584373661994</v>
      </c>
      <c r="D71" s="179">
        <f>IF(SUM($B$64:D64)+SUM($A$71:C71)&gt;0,0,SUM($B$64:D64)-SUM($A$71:C71))</f>
        <v>-435.87825101856197</v>
      </c>
      <c r="E71" s="179">
        <f>IF(SUM($B$64:E64)+SUM($A$71:D71)&gt;0,0,SUM($B$64:E64)-SUM($A$71:D71))</f>
        <v>-6.7340730467076355</v>
      </c>
      <c r="F71" s="179">
        <f>IF(SUM($B$64:F64)+SUM($A$71:E71)&gt;0,0,SUM($B$64:F64)-SUM($A$71:E71))</f>
        <v>-114.35682119200692</v>
      </c>
      <c r="G71" s="179">
        <f>IF(SUM($B$64:G64)+SUM($A$71:F71)&gt;0,0,SUM($B$64:G64)-SUM($A$71:F71))</f>
        <v>-7.0707766990431082</v>
      </c>
      <c r="H71" s="179">
        <f>IF(SUM($B$64:H64)+SUM($A$71:G71)&gt;0,0,SUM($B$64:H64)-SUM($A$71:G71))</f>
        <v>-33.976463735367815</v>
      </c>
      <c r="I71" s="179">
        <f>IF(SUM($B$64:I64)+SUM($A$71:H71)&gt;0,0,SUM($B$64:I64)-SUM($A$71:H71))</f>
        <v>-7.1549526121270901</v>
      </c>
      <c r="J71" s="179">
        <f>IF(SUM($B$64:J64)+SUM($A$71:I71)&gt;0,0,SUM($B$64:J64)-SUM($A$71:I71))</f>
        <v>-13.88137437120804</v>
      </c>
      <c r="K71" s="179">
        <f>IF(SUM($B$64:K64)+SUM($A$71:J71)&gt;0,0,SUM($B$64:K64)-SUM($A$71:J71))</f>
        <v>-7.1759965903979719</v>
      </c>
      <c r="L71" s="179">
        <f>IF(SUM($B$64:L64)+SUM($A$71:K71)&gt;0,0,SUM($B$64:L64)-SUM($A$71:K71))</f>
        <v>-8.8576020301679819</v>
      </c>
      <c r="M71" s="179">
        <f>IF(SUM($B$64:M64)+SUM($A$71:L71)&gt;0,0,SUM($B$64:M64)-SUM($A$71:L71))</f>
        <v>-7.181257584965806</v>
      </c>
      <c r="N71" s="179">
        <f>IF(SUM($B$64:N64)+SUM($A$71:M71)&gt;0,0,SUM($B$64:N64)-SUM($A$71:M71))</f>
        <v>-7.6016589449081948</v>
      </c>
      <c r="O71" s="179">
        <f>IF(SUM($B$64:O64)+SUM($A$71:N71)&gt;0,0,SUM($B$64:O64)-SUM($A$71:N71))</f>
        <v>-7.1825728336075372</v>
      </c>
      <c r="P71" s="179">
        <f>IF(SUM($B$64:P64)+SUM($A$71:O71)&gt;0,0,SUM($B$64:P64)-SUM($A$71:O71))</f>
        <v>-7.2876731735932481</v>
      </c>
      <c r="Q71" s="179">
        <f>IF(SUM($B$64:Q64)+SUM($A$71:P71)&gt;0,0,SUM($B$64:Q64)-SUM($A$71:P71))</f>
        <v>-7.1829016457681973</v>
      </c>
      <c r="R71" s="179">
        <f>IF(SUM($B$64:R64)+SUM($A$71:Q71)&gt;0,0,SUM($B$64:R64)-SUM($A$71:Q71))</f>
        <v>-114.32191829339808</v>
      </c>
      <c r="S71" s="179">
        <f>IF(SUM($B$64:S64)+SUM($A$71:R71)&gt;0,0,SUM($B$64:S64)-SUM($A$71:R71))</f>
        <v>-114.29572541144216</v>
      </c>
      <c r="T71" s="179">
        <f>IF(SUM($B$64:T64)+SUM($A$71:S71)&gt;0,0,SUM($B$64:T64)-SUM($A$71:S71))</f>
        <v>-141.08047957334975</v>
      </c>
      <c r="U71" s="179">
        <f>IF(SUM($B$64:U64)+SUM($A$71:T71)&gt;0,0,SUM($B$64:U64)-SUM($A$71:T71))</f>
        <v>-141.07393135286065</v>
      </c>
      <c r="V71" s="179">
        <f>IF(SUM($B$64:V64)+SUM($A$71:U71)&gt;0,0,SUM($B$64:V64)-SUM($A$71:U71))</f>
        <v>-147.77011989333732</v>
      </c>
      <c r="W71" s="179">
        <f>IF(SUM($B$64:W64)+SUM($A$71:V71)&gt;0,0,SUM($B$64:W64)-SUM($A$71:V71))</f>
        <v>-147.76848283821528</v>
      </c>
      <c r="X71" s="179">
        <f>IF(SUM($B$64:X64)+SUM($A$71:W71)&gt;0,0,SUM($B$64:X64)-SUM($A$71:W71))</f>
        <v>-149.44252997333433</v>
      </c>
      <c r="Y71" s="179">
        <f>IF(SUM($B$64:Y64)+SUM($A$71:X71)&gt;0,0,SUM($B$64:Y64)-SUM($A$71:X71))</f>
        <v>-149.44212070955382</v>
      </c>
      <c r="Z71" s="179">
        <f>IF(SUM($B$64:Z64)+SUM($A$71:Y71)&gt;0,0,SUM($B$64:Z64)-SUM($A$71:Y71))</f>
        <v>-149.86063249333347</v>
      </c>
      <c r="AA71" s="179">
        <f>IF(SUM($B$64:AA64)+SUM($A$71:Z71)&gt;0,0,SUM($B$64:AA64)-SUM($A$71:Z71))</f>
        <v>-149.86053017738868</v>
      </c>
      <c r="AB71" s="179">
        <f>IF(SUM($B$64:AB64)+SUM($A$71:AA71)&gt;0,0,SUM($B$64:AB64)-SUM($A$71:AA71))</f>
        <v>-149.96515812333337</v>
      </c>
      <c r="AC71" s="179">
        <f>IF(SUM($B$64:AC64)+SUM($A$71:AB71)&gt;0,0,SUM($B$64:AC64)-SUM($A$71:AB71))</f>
        <v>-149.96513254434694</v>
      </c>
      <c r="AD71" s="179">
        <f>IF(SUM($B$64:AD64)+SUM($A$71:AC71)&gt;0,0,SUM($B$64:AD64)-SUM($A$71:AC71))</f>
        <v>-149.99128953083346</v>
      </c>
      <c r="AE71" s="179">
        <f>IF(SUM($B$64:AE64)+SUM($A$71:AD71)&gt;0,0,SUM($B$64:AE64)-SUM($A$71:AD71))</f>
        <v>-149.99128313608708</v>
      </c>
      <c r="AF71" s="190">
        <f>IF(SUM($B$64:AF64)+SUM($A$71:AE71)&gt;0,0,SUM($B$64:AF64)-SUM($A$71:AE71))</f>
        <v>-149.99782238270836</v>
      </c>
    </row>
    <row r="72" spans="1:32" s="191" customFormat="1">
      <c r="A72" s="181" t="s">
        <v>341</v>
      </c>
      <c r="B72" s="182">
        <v>0</v>
      </c>
      <c r="C72" s="182">
        <v>0</v>
      </c>
      <c r="D72" s="182">
        <v>0</v>
      </c>
      <c r="E72" s="182">
        <v>0</v>
      </c>
      <c r="F72" s="182">
        <v>0</v>
      </c>
      <c r="G72" s="182">
        <v>0</v>
      </c>
      <c r="H72" s="182">
        <v>0</v>
      </c>
      <c r="I72" s="182">
        <v>0</v>
      </c>
      <c r="J72" s="182">
        <v>0</v>
      </c>
      <c r="K72" s="182">
        <v>0</v>
      </c>
      <c r="L72" s="182">
        <v>0</v>
      </c>
      <c r="M72" s="182">
        <v>0</v>
      </c>
      <c r="N72" s="182">
        <v>0</v>
      </c>
      <c r="O72" s="182">
        <v>0</v>
      </c>
      <c r="P72" s="182">
        <v>0</v>
      </c>
      <c r="Q72" s="182">
        <v>0</v>
      </c>
      <c r="R72" s="182">
        <v>0</v>
      </c>
      <c r="S72" s="182">
        <v>0</v>
      </c>
      <c r="T72" s="182">
        <v>0</v>
      </c>
      <c r="U72" s="182">
        <v>0</v>
      </c>
      <c r="V72" s="182">
        <v>0</v>
      </c>
      <c r="W72" s="182">
        <v>0</v>
      </c>
      <c r="X72" s="182">
        <v>0</v>
      </c>
      <c r="Y72" s="182">
        <v>0</v>
      </c>
      <c r="Z72" s="182">
        <v>0</v>
      </c>
      <c r="AA72" s="182">
        <v>0</v>
      </c>
      <c r="AB72" s="182">
        <v>0</v>
      </c>
      <c r="AC72" s="182">
        <v>0</v>
      </c>
      <c r="AD72" s="182">
        <v>0</v>
      </c>
      <c r="AE72" s="182">
        <v>0</v>
      </c>
      <c r="AF72" s="192">
        <v>0</v>
      </c>
    </row>
    <row r="73" spans="1:32">
      <c r="A73" s="180" t="s">
        <v>342</v>
      </c>
      <c r="B73" s="179">
        <f t="shared" ref="B73:AF73" si="19">-B51*(B31)</f>
        <v>0</v>
      </c>
      <c r="C73" s="179">
        <f t="shared" si="19"/>
        <v>0</v>
      </c>
      <c r="D73" s="179">
        <f t="shared" si="19"/>
        <v>0</v>
      </c>
      <c r="E73" s="179">
        <f t="shared" si="19"/>
        <v>0</v>
      </c>
      <c r="F73" s="179">
        <f t="shared" si="19"/>
        <v>0</v>
      </c>
      <c r="G73" s="179">
        <f t="shared" si="19"/>
        <v>0</v>
      </c>
      <c r="H73" s="179">
        <f t="shared" si="19"/>
        <v>0</v>
      </c>
      <c r="I73" s="179">
        <f t="shared" si="19"/>
        <v>0</v>
      </c>
      <c r="J73" s="179">
        <f t="shared" si="19"/>
        <v>0</v>
      </c>
      <c r="K73" s="179">
        <f t="shared" si="19"/>
        <v>0</v>
      </c>
      <c r="L73" s="179">
        <f t="shared" si="19"/>
        <v>0</v>
      </c>
      <c r="M73" s="179">
        <f t="shared" si="19"/>
        <v>0</v>
      </c>
      <c r="N73" s="179">
        <f t="shared" si="19"/>
        <v>0</v>
      </c>
      <c r="O73" s="179">
        <f t="shared" si="19"/>
        <v>0</v>
      </c>
      <c r="P73" s="179">
        <f t="shared" si="19"/>
        <v>0</v>
      </c>
      <c r="Q73" s="179">
        <f t="shared" si="19"/>
        <v>0</v>
      </c>
      <c r="R73" s="179">
        <f t="shared" si="19"/>
        <v>0</v>
      </c>
      <c r="S73" s="179">
        <f t="shared" si="19"/>
        <v>0</v>
      </c>
      <c r="T73" s="179">
        <f t="shared" si="19"/>
        <v>0</v>
      </c>
      <c r="U73" s="179">
        <f t="shared" si="19"/>
        <v>0</v>
      </c>
      <c r="V73" s="179">
        <f t="shared" si="19"/>
        <v>0</v>
      </c>
      <c r="W73" s="179">
        <f t="shared" si="19"/>
        <v>0</v>
      </c>
      <c r="X73" s="179">
        <f t="shared" si="19"/>
        <v>0</v>
      </c>
      <c r="Y73" s="179">
        <f t="shared" si="19"/>
        <v>0</v>
      </c>
      <c r="Z73" s="179">
        <f t="shared" si="19"/>
        <v>0</v>
      </c>
      <c r="AA73" s="179">
        <f t="shared" si="19"/>
        <v>0</v>
      </c>
      <c r="AB73" s="179">
        <f t="shared" si="19"/>
        <v>0</v>
      </c>
      <c r="AC73" s="179">
        <f t="shared" si="19"/>
        <v>0</v>
      </c>
      <c r="AD73" s="179">
        <f t="shared" si="19"/>
        <v>0</v>
      </c>
      <c r="AE73" s="179">
        <f t="shared" si="19"/>
        <v>0</v>
      </c>
      <c r="AF73" s="190">
        <f t="shared" si="19"/>
        <v>0</v>
      </c>
    </row>
    <row r="74" spans="1:32" s="191" customFormat="1">
      <c r="A74" s="181" t="s">
        <v>343</v>
      </c>
      <c r="B74" s="182">
        <f>-B14</f>
        <v>-6426.7644937580317</v>
      </c>
      <c r="C74" s="182">
        <v>0</v>
      </c>
      <c r="D74" s="182">
        <v>0</v>
      </c>
      <c r="E74" s="182">
        <v>0</v>
      </c>
      <c r="F74" s="182">
        <v>0</v>
      </c>
      <c r="G74" s="182">
        <v>0</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92">
        <v>0</v>
      </c>
    </row>
    <row r="75" spans="1:32">
      <c r="A75" s="180" t="s">
        <v>344</v>
      </c>
      <c r="B75" s="179">
        <f t="shared" ref="B75:AF75" si="20">B46-B47</f>
        <v>0</v>
      </c>
      <c r="C75" s="179">
        <f t="shared" si="20"/>
        <v>0</v>
      </c>
      <c r="D75" s="179">
        <f t="shared" si="20"/>
        <v>0</v>
      </c>
      <c r="E75" s="179">
        <f t="shared" si="20"/>
        <v>0</v>
      </c>
      <c r="F75" s="179">
        <f t="shared" si="20"/>
        <v>0</v>
      </c>
      <c r="G75" s="179">
        <f t="shared" si="20"/>
        <v>0</v>
      </c>
      <c r="H75" s="179">
        <f t="shared" si="20"/>
        <v>0</v>
      </c>
      <c r="I75" s="179">
        <f t="shared" si="20"/>
        <v>0</v>
      </c>
      <c r="J75" s="179">
        <f t="shared" si="20"/>
        <v>0</v>
      </c>
      <c r="K75" s="179">
        <f t="shared" si="20"/>
        <v>0</v>
      </c>
      <c r="L75" s="179">
        <f t="shared" si="20"/>
        <v>0</v>
      </c>
      <c r="M75" s="179">
        <f t="shared" si="20"/>
        <v>0</v>
      </c>
      <c r="N75" s="179">
        <f t="shared" si="20"/>
        <v>0</v>
      </c>
      <c r="O75" s="179">
        <f t="shared" si="20"/>
        <v>0</v>
      </c>
      <c r="P75" s="179">
        <f t="shared" si="20"/>
        <v>0</v>
      </c>
      <c r="Q75" s="179">
        <f t="shared" si="20"/>
        <v>0</v>
      </c>
      <c r="R75" s="179">
        <f t="shared" si="20"/>
        <v>0</v>
      </c>
      <c r="S75" s="179">
        <f t="shared" si="20"/>
        <v>0</v>
      </c>
      <c r="T75" s="179">
        <f t="shared" si="20"/>
        <v>0</v>
      </c>
      <c r="U75" s="179">
        <f t="shared" si="20"/>
        <v>0</v>
      </c>
      <c r="V75" s="179">
        <f t="shared" si="20"/>
        <v>0</v>
      </c>
      <c r="W75" s="179">
        <f t="shared" si="20"/>
        <v>0</v>
      </c>
      <c r="X75" s="179">
        <f t="shared" si="20"/>
        <v>0</v>
      </c>
      <c r="Y75" s="179">
        <f t="shared" si="20"/>
        <v>0</v>
      </c>
      <c r="Z75" s="179">
        <f t="shared" si="20"/>
        <v>0</v>
      </c>
      <c r="AA75" s="179">
        <f t="shared" si="20"/>
        <v>0</v>
      </c>
      <c r="AB75" s="179">
        <f t="shared" si="20"/>
        <v>0</v>
      </c>
      <c r="AC75" s="179">
        <f t="shared" si="20"/>
        <v>0</v>
      </c>
      <c r="AD75" s="179">
        <f t="shared" si="20"/>
        <v>0</v>
      </c>
      <c r="AE75" s="179">
        <f t="shared" si="20"/>
        <v>0</v>
      </c>
      <c r="AF75" s="190">
        <f t="shared" si="20"/>
        <v>0</v>
      </c>
    </row>
    <row r="76" spans="1:32" s="138" customFormat="1" ht="14.25">
      <c r="A76" s="183" t="s">
        <v>345</v>
      </c>
      <c r="B76" s="178">
        <f>B51+B64+B74</f>
        <v>-1260.8725827836797</v>
      </c>
      <c r="C76" s="178">
        <f>C51+C64+C74</f>
        <v>444.61274156263386</v>
      </c>
      <c r="D76" s="178">
        <f>D51+D64+D74</f>
        <v>1736.0857193062218</v>
      </c>
      <c r="E76" s="178">
        <f t="shared" ref="E76:AF76" si="21">E51+E64+E74</f>
        <v>448.65318539065845</v>
      </c>
      <c r="F76" s="178">
        <f t="shared" si="21"/>
        <v>771.5214298265555</v>
      </c>
      <c r="G76" s="178">
        <f t="shared" si="21"/>
        <v>449.66329634766464</v>
      </c>
      <c r="H76" s="178">
        <f t="shared" si="21"/>
        <v>530.38035745663888</v>
      </c>
      <c r="I76" s="178">
        <f t="shared" si="21"/>
        <v>449.91582408691613</v>
      </c>
      <c r="J76" s="178">
        <f t="shared" si="21"/>
        <v>470.09508936415972</v>
      </c>
      <c r="K76" s="178">
        <f t="shared" si="21"/>
        <v>449.97895602172906</v>
      </c>
      <c r="L76" s="178">
        <f t="shared" si="21"/>
        <v>455.02377234103994</v>
      </c>
      <c r="M76" s="178">
        <f t="shared" si="21"/>
        <v>449.99473900543228</v>
      </c>
      <c r="N76" s="178">
        <f t="shared" si="21"/>
        <v>451.25594308525996</v>
      </c>
      <c r="O76" s="178">
        <f t="shared" si="21"/>
        <v>449.99868475135804</v>
      </c>
      <c r="P76" s="178">
        <f t="shared" si="21"/>
        <v>450.313985771315</v>
      </c>
      <c r="Q76" s="178">
        <f t="shared" si="21"/>
        <v>449.99967118783951</v>
      </c>
      <c r="R76" s="178">
        <f t="shared" si="21"/>
        <v>342.96575488019488</v>
      </c>
      <c r="S76" s="178">
        <f t="shared" si="21"/>
        <v>342.88717623432603</v>
      </c>
      <c r="T76" s="178">
        <f t="shared" si="21"/>
        <v>423.24143872004873</v>
      </c>
      <c r="U76" s="178">
        <f t="shared" si="21"/>
        <v>423.22179405858151</v>
      </c>
      <c r="V76" s="178">
        <f t="shared" si="21"/>
        <v>443.31035968001214</v>
      </c>
      <c r="W76" s="178">
        <f t="shared" si="21"/>
        <v>443.30544851464538</v>
      </c>
      <c r="X76" s="178">
        <f t="shared" si="21"/>
        <v>448.32758992000299</v>
      </c>
      <c r="Y76" s="178">
        <f t="shared" si="21"/>
        <v>448.32636212866134</v>
      </c>
      <c r="Z76" s="178">
        <f t="shared" si="21"/>
        <v>449.58189748000075</v>
      </c>
      <c r="AA76" s="178">
        <f t="shared" si="21"/>
        <v>449.58159053216536</v>
      </c>
      <c r="AB76" s="178">
        <f t="shared" si="21"/>
        <v>449.89547437000022</v>
      </c>
      <c r="AC76" s="178">
        <f t="shared" si="21"/>
        <v>449.89539763304134</v>
      </c>
      <c r="AD76" s="178">
        <f t="shared" si="21"/>
        <v>449.97386859250003</v>
      </c>
      <c r="AE76" s="178">
        <f t="shared" si="21"/>
        <v>449.97384940826038</v>
      </c>
      <c r="AF76" s="178">
        <f t="shared" si="21"/>
        <v>449.99346714812498</v>
      </c>
    </row>
    <row r="77" spans="1:32" s="138" customFormat="1" ht="14.25">
      <c r="A77" s="183" t="s">
        <v>346</v>
      </c>
      <c r="B77" s="178">
        <f>SUM($B$76:B76)</f>
        <v>-1260.8725827836797</v>
      </c>
      <c r="C77" s="178">
        <f>SUM($B$76:C76)</f>
        <v>-816.25984122104592</v>
      </c>
      <c r="D77" s="178">
        <f>SUM($B$76:D76)</f>
        <v>919.82587808517587</v>
      </c>
      <c r="E77" s="178">
        <f>SUM($B$76:E76)</f>
        <v>1368.4790634758342</v>
      </c>
      <c r="F77" s="178">
        <f>SUM($B$76:F76)</f>
        <v>2140.0004933023897</v>
      </c>
      <c r="G77" s="178">
        <f>SUM($B$76:G76)</f>
        <v>2589.6637896500542</v>
      </c>
      <c r="H77" s="178">
        <f>SUM($B$76:H76)</f>
        <v>3120.0441471066933</v>
      </c>
      <c r="I77" s="178">
        <f>SUM($B$76:I76)</f>
        <v>3569.9599711936094</v>
      </c>
      <c r="J77" s="178">
        <f>SUM($B$76:J76)</f>
        <v>4040.0550605577691</v>
      </c>
      <c r="K77" s="178">
        <f>SUM($B$76:K76)</f>
        <v>4490.0340165794978</v>
      </c>
      <c r="L77" s="178">
        <f>SUM($B$76:L76)</f>
        <v>4945.0577889205379</v>
      </c>
      <c r="M77" s="178">
        <f>SUM($B$76:M76)</f>
        <v>5395.05252792597</v>
      </c>
      <c r="N77" s="178">
        <f>SUM($B$76:N76)</f>
        <v>5846.3084710112298</v>
      </c>
      <c r="O77" s="178">
        <f>SUM($B$76:O76)</f>
        <v>6296.3071557625881</v>
      </c>
      <c r="P77" s="178">
        <f>SUM($B$76:P76)</f>
        <v>6746.621141533903</v>
      </c>
      <c r="Q77" s="178">
        <f>SUM($B$76:Q76)</f>
        <v>7196.6208127217424</v>
      </c>
      <c r="R77" s="178">
        <f>SUM($B$76:R76)</f>
        <v>7539.5865676019375</v>
      </c>
      <c r="S77" s="178">
        <f>SUM($B$76:S76)</f>
        <v>7882.4737438362636</v>
      </c>
      <c r="T77" s="178">
        <f>SUM($B$76:T76)</f>
        <v>8305.7151825563124</v>
      </c>
      <c r="U77" s="178">
        <f>SUM($B$76:U76)</f>
        <v>8728.9369766148939</v>
      </c>
      <c r="V77" s="178">
        <f>SUM($B$76:V76)</f>
        <v>9172.2473362949058</v>
      </c>
      <c r="W77" s="178">
        <f>SUM($B$76:W76)</f>
        <v>9615.5527848095517</v>
      </c>
      <c r="X77" s="178">
        <f>SUM($B$76:X76)</f>
        <v>10063.880374729555</v>
      </c>
      <c r="Y77" s="178">
        <f>SUM($B$76:Y76)</f>
        <v>10512.206736858216</v>
      </c>
      <c r="Z77" s="178">
        <f>SUM($B$76:Z76)</f>
        <v>10961.788634338216</v>
      </c>
      <c r="AA77" s="178">
        <f>SUM($B$76:AA76)</f>
        <v>11411.370224870381</v>
      </c>
      <c r="AB77" s="178">
        <f>SUM($B$76:AB76)</f>
        <v>11861.265699240381</v>
      </c>
      <c r="AC77" s="178">
        <f>SUM($B$76:AC76)</f>
        <v>12311.161096873422</v>
      </c>
      <c r="AD77" s="178">
        <f>SUM($B$76:AD76)</f>
        <v>12761.134965465923</v>
      </c>
      <c r="AE77" s="178">
        <f>SUM($B$76:AE76)</f>
        <v>13211.108814874184</v>
      </c>
      <c r="AF77" s="189">
        <f>SUM($B$76:AF76)</f>
        <v>13661.102282022308</v>
      </c>
    </row>
    <row r="78" spans="1:32">
      <c r="A78" s="180" t="s">
        <v>347</v>
      </c>
      <c r="B78" s="193">
        <v>1</v>
      </c>
      <c r="C78" s="193">
        <f>B78/(1+$B$36)</f>
        <v>0.85389804457347795</v>
      </c>
      <c r="D78" s="193">
        <f t="shared" ref="D78:AF78" si="22">C78/(1+$B$36)</f>
        <v>0.72914187052640933</v>
      </c>
      <c r="E78" s="193">
        <f t="shared" si="22"/>
        <v>0.62261281745914898</v>
      </c>
      <c r="F78" s="193">
        <f t="shared" si="22"/>
        <v>0.53164786735475111</v>
      </c>
      <c r="G78" s="193">
        <f t="shared" si="22"/>
        <v>0.45397307433588174</v>
      </c>
      <c r="H78" s="193">
        <f t="shared" si="22"/>
        <v>0.38764672046441956</v>
      </c>
      <c r="I78" s="193">
        <f t="shared" si="22"/>
        <v>0.33101077658988948</v>
      </c>
      <c r="J78" s="193">
        <f t="shared" si="22"/>
        <v>0.28264945486285498</v>
      </c>
      <c r="K78" s="193">
        <f t="shared" si="22"/>
        <v>0.24135381680715137</v>
      </c>
      <c r="L78" s="193">
        <f t="shared" si="22"/>
        <v>0.20609155222197195</v>
      </c>
      <c r="M78" s="193">
        <f t="shared" si="22"/>
        <v>0.17598117344545466</v>
      </c>
      <c r="N78" s="193">
        <f t="shared" si="22"/>
        <v>0.15026997988681978</v>
      </c>
      <c r="O78" s="193">
        <f t="shared" si="22"/>
        <v>0.12831524198345126</v>
      </c>
      <c r="P78" s="193">
        <f t="shared" si="22"/>
        <v>0.10956813421864167</v>
      </c>
      <c r="Q78" s="193">
        <f t="shared" si="22"/>
        <v>9.3560015556862497E-2</v>
      </c>
      <c r="R78" s="193">
        <f t="shared" si="22"/>
        <v>7.9890714334269058E-2</v>
      </c>
      <c r="S78" s="193">
        <f t="shared" si="22"/>
        <v>6.8218524749610668E-2</v>
      </c>
      <c r="T78" s="193">
        <f t="shared" si="22"/>
        <v>5.8251664887379956E-2</v>
      </c>
      <c r="U78" s="193">
        <f t="shared" si="22"/>
        <v>4.9740982740483268E-2</v>
      </c>
      <c r="V78" s="193">
        <f t="shared" si="22"/>
        <v>4.2473727897261775E-2</v>
      </c>
      <c r="W78" s="193">
        <f t="shared" si="22"/>
        <v>3.6268233197217808E-2</v>
      </c>
      <c r="X78" s="193">
        <f t="shared" si="22"/>
        <v>3.0969373407239185E-2</v>
      </c>
      <c r="Y78" s="193">
        <f t="shared" si="22"/>
        <v>2.6444687394107408E-2</v>
      </c>
      <c r="Z78" s="193">
        <f t="shared" si="22"/>
        <v>2.2581066855185218E-2</v>
      </c>
      <c r="AA78" s="193">
        <f t="shared" si="22"/>
        <v>1.9281928832025633E-2</v>
      </c>
      <c r="AB78" s="193">
        <f t="shared" si="22"/>
        <v>1.6464801325271651E-2</v>
      </c>
      <c r="AC78" s="193">
        <f t="shared" si="22"/>
        <v>1.4059261655940271E-2</v>
      </c>
      <c r="AD78" s="193">
        <f t="shared" si="22"/>
        <v>1.2005176036154273E-2</v>
      </c>
      <c r="AE78" s="193">
        <f t="shared" si="22"/>
        <v>1.0251196342032511E-2</v>
      </c>
      <c r="AF78" s="193">
        <f t="shared" si="22"/>
        <v>8.753476511000351E-3</v>
      </c>
    </row>
    <row r="79" spans="1:32" s="138" customFormat="1" ht="14.25">
      <c r="A79" s="177" t="s">
        <v>348</v>
      </c>
      <c r="B79" s="178">
        <f>B76*B78</f>
        <v>-1260.8725827836797</v>
      </c>
      <c r="C79" s="178">
        <f t="shared" ref="C79:AF79" si="23">C76*C78</f>
        <v>379.65395061278616</v>
      </c>
      <c r="D79" s="178">
        <f t="shared" si="23"/>
        <v>1265.8527887691255</v>
      </c>
      <c r="E79" s="178">
        <f t="shared" si="23"/>
        <v>279.33722381809974</v>
      </c>
      <c r="F79" s="178">
        <f t="shared" si="23"/>
        <v>410.1777227857765</v>
      </c>
      <c r="G79" s="178">
        <f t="shared" si="23"/>
        <v>204.13502905895598</v>
      </c>
      <c r="H79" s="178">
        <f t="shared" si="23"/>
        <v>205.60020616681263</v>
      </c>
      <c r="I79" s="178">
        <f t="shared" si="23"/>
        <v>148.92698633109021</v>
      </c>
      <c r="J79" s="178">
        <f t="shared" si="23"/>
        <v>132.87212074248484</v>
      </c>
      <c r="K79" s="178">
        <f t="shared" si="23"/>
        <v>108.60413851874162</v>
      </c>
      <c r="L79" s="178">
        <f t="shared" si="23"/>
        <v>93.776555539662112</v>
      </c>
      <c r="M79" s="178">
        <f t="shared" si="23"/>
        <v>79.190602214457087</v>
      </c>
      <c r="N79" s="178">
        <f t="shared" si="23"/>
        <v>67.81022149122991</v>
      </c>
      <c r="O79" s="178">
        <f t="shared" si="23"/>
        <v>57.741690126105304</v>
      </c>
      <c r="P79" s="178">
        <f t="shared" si="23"/>
        <v>49.34006323352294</v>
      </c>
      <c r="Q79" s="178">
        <f t="shared" si="23"/>
        <v>42.101976236917274</v>
      </c>
      <c r="R79" s="178">
        <f t="shared" si="23"/>
        <v>27.399779149570595</v>
      </c>
      <c r="S79" s="178">
        <f t="shared" si="23"/>
        <v>23.391257318265485</v>
      </c>
      <c r="T79" s="178">
        <f t="shared" si="23"/>
        <v>24.654518454772838</v>
      </c>
      <c r="U79" s="178">
        <f t="shared" si="23"/>
        <v>21.051467953664268</v>
      </c>
      <c r="V79" s="178">
        <f t="shared" si="23"/>
        <v>18.829043591086084</v>
      </c>
      <c r="W79" s="178">
        <f t="shared" si="23"/>
        <v>16.077905384326392</v>
      </c>
      <c r="X79" s="178">
        <f t="shared" si="23"/>
        <v>13.884424541000175</v>
      </c>
      <c r="Y79" s="178">
        <f t="shared" si="23"/>
        <v>11.855850497029843</v>
      </c>
      <c r="Z79" s="178">
        <f t="shared" si="23"/>
        <v>10.152038883876923</v>
      </c>
      <c r="AA79" s="178">
        <f t="shared" si="23"/>
        <v>8.668800232830101</v>
      </c>
      <c r="AB79" s="178">
        <f t="shared" si="23"/>
        <v>7.4074396026408973</v>
      </c>
      <c r="AC79" s="178">
        <f t="shared" si="23"/>
        <v>6.3251971131262197</v>
      </c>
      <c r="AD79" s="178">
        <f t="shared" si="23"/>
        <v>5.4020155041223132</v>
      </c>
      <c r="AE79" s="178">
        <f t="shared" si="23"/>
        <v>4.6127702790642466</v>
      </c>
      <c r="AF79" s="189">
        <f t="shared" si="23"/>
        <v>3.9390072447847202</v>
      </c>
    </row>
    <row r="80" spans="1:32" s="138" customFormat="1" ht="14.25">
      <c r="A80" s="177" t="s">
        <v>349</v>
      </c>
      <c r="B80" s="178">
        <f>SUM($B$79:B79)</f>
        <v>-1260.8725827836797</v>
      </c>
      <c r="C80" s="178">
        <f>SUM($B$79:C79)</f>
        <v>-881.21863217089356</v>
      </c>
      <c r="D80" s="178">
        <f>SUM($B$79:D79)</f>
        <v>384.63415659823193</v>
      </c>
      <c r="E80" s="178">
        <f>SUM($B$79:E79)</f>
        <v>663.97138041633161</v>
      </c>
      <c r="F80" s="178">
        <f>SUM($B$79:F79)</f>
        <v>1074.1491032021081</v>
      </c>
      <c r="G80" s="178">
        <f>SUM($B$79:G79)</f>
        <v>1278.2841322610641</v>
      </c>
      <c r="H80" s="178">
        <f>SUM($B$79:H79)</f>
        <v>1483.8843384278766</v>
      </c>
      <c r="I80" s="178">
        <f>SUM($B$79:I79)</f>
        <v>1632.8113247589667</v>
      </c>
      <c r="J80" s="178">
        <f>SUM($B$79:J79)</f>
        <v>1765.6834455014516</v>
      </c>
      <c r="K80" s="178">
        <f>SUM($B$79:K79)</f>
        <v>1874.2875840201932</v>
      </c>
      <c r="L80" s="178">
        <f>SUM($B$79:L79)</f>
        <v>1968.0641395598552</v>
      </c>
      <c r="M80" s="178">
        <f>SUM($B$79:M79)</f>
        <v>2047.2547417743124</v>
      </c>
      <c r="N80" s="178">
        <f>SUM($B$79:N79)</f>
        <v>2115.0649632655422</v>
      </c>
      <c r="O80" s="178">
        <f>SUM($B$79:O79)</f>
        <v>2172.8066533916476</v>
      </c>
      <c r="P80" s="178">
        <f>SUM($B$79:P79)</f>
        <v>2222.1467166251705</v>
      </c>
      <c r="Q80" s="178">
        <f>SUM($B$79:Q79)</f>
        <v>2264.2486928620879</v>
      </c>
      <c r="R80" s="178">
        <f>SUM($B$79:R79)</f>
        <v>2291.6484720116587</v>
      </c>
      <c r="S80" s="178">
        <f>SUM($B$79:S79)</f>
        <v>2315.0397293299243</v>
      </c>
      <c r="T80" s="178">
        <f>SUM($B$79:T79)</f>
        <v>2339.6942477846969</v>
      </c>
      <c r="U80" s="178">
        <f>SUM($B$79:U79)</f>
        <v>2360.745715738361</v>
      </c>
      <c r="V80" s="178">
        <f>SUM($B$79:V79)</f>
        <v>2379.5747593294473</v>
      </c>
      <c r="W80" s="178">
        <f>SUM($B$79:W79)</f>
        <v>2395.6526647137734</v>
      </c>
      <c r="X80" s="178">
        <f>SUM($B$79:X79)</f>
        <v>2409.5370892547735</v>
      </c>
      <c r="Y80" s="178">
        <f>SUM($B$79:Y79)</f>
        <v>2421.3929397518032</v>
      </c>
      <c r="Z80" s="178">
        <f>SUM($B$79:Z79)</f>
        <v>2431.5449786356803</v>
      </c>
      <c r="AA80" s="178">
        <f>SUM($B$79:AA79)</f>
        <v>2440.2137788685104</v>
      </c>
      <c r="AB80" s="178">
        <f>SUM($B$79:AB79)</f>
        <v>2447.6212184711512</v>
      </c>
      <c r="AC80" s="178">
        <f>SUM($B$79:AC79)</f>
        <v>2453.9464155842775</v>
      </c>
      <c r="AD80" s="178">
        <f>SUM($B$79:AD79)</f>
        <v>2459.3484310883996</v>
      </c>
      <c r="AE80" s="178">
        <f>SUM($B$79:AE79)</f>
        <v>2463.9612013674637</v>
      </c>
      <c r="AF80" s="189">
        <f>SUM($B$79:AF79)</f>
        <v>2467.9002086122482</v>
      </c>
    </row>
    <row r="81" spans="1:32" s="138" customFormat="1" ht="14.25">
      <c r="A81" s="177" t="s">
        <v>350</v>
      </c>
      <c r="B81" s="194">
        <f>IF((ISERR(IRR($B$76:B76))),0,IF(IRR($B$76:B76)&lt;0,0,IRR($B$76:B76)))</f>
        <v>0</v>
      </c>
      <c r="C81" s="194">
        <f>IF((ISERR(IRR($B$76:C76))),0,IF(IRR($B$76:C76)&lt;0,0,IRR($B$76:C76)))</f>
        <v>0</v>
      </c>
      <c r="D81" s="194">
        <f>IF((ISERR(IRR($B$76:D76))),0,IF(IRR($B$76:D76)&lt;0,0,IRR($B$76:D76)))</f>
        <v>0.36289402753456645</v>
      </c>
      <c r="E81" s="194">
        <f>IF((ISERR(IRR($B$76:E76))),0,IF(IRR($B$76:E76)&lt;0,0,IRR($B$76:E76)))</f>
        <v>0.46140352981151556</v>
      </c>
      <c r="F81" s="194">
        <f>IF((ISERR(IRR($B$76:F76))),0,IF(IRR($B$76:F76)&lt;0,0,IRR($B$76:F76)))</f>
        <v>0.55161703441525001</v>
      </c>
      <c r="G81" s="194">
        <f>IF((ISERR(IRR($B$76:G76))),0,IF(IRR($B$76:G76)&lt;0,0,IRR($B$76:G76)))</f>
        <v>0.57952525546444722</v>
      </c>
      <c r="H81" s="194">
        <f>IF((ISERR(IRR($B$76:H76))),0,IF(IRR($B$76:H76)&lt;0,0,IRR($B$76:H76)))</f>
        <v>0.59826959859453055</v>
      </c>
      <c r="I81" s="194">
        <f>IF((ISERR(IRR($B$76:I76))),0,IF(IRR($B$76:I76)&lt;0,0,IRR($B$76:I76)))</f>
        <v>0.60747907932943579</v>
      </c>
      <c r="J81" s="194">
        <f>IF((ISERR(IRR($B$76:J76))),0,IF(IRR($B$76:J76)&lt;0,0,IRR($B$76:J76)))</f>
        <v>0.61317356139041479</v>
      </c>
      <c r="K81" s="194">
        <f>IF((ISERR(IRR($B$76:K76))),0,IF(IRR($B$76:K76)&lt;0,0,IRR($B$76:K76)))</f>
        <v>0.61643627592171257</v>
      </c>
      <c r="L81" s="194">
        <f>IF((ISERR(IRR($B$76:L76))),0,IF(IRR($B$76:L76)&lt;0,0,IRR($B$76:L76)))</f>
        <v>0.61842969579801821</v>
      </c>
      <c r="M81" s="194">
        <f>IF((ISERR(IRR($B$76:M76))),0,IF(IRR($B$76:M76)&lt;0,0,IRR($B$76:M76)))</f>
        <v>0.61962818400180475</v>
      </c>
      <c r="N81" s="194">
        <f>IF((ISERR(IRR($B$76:N76))),0,IF(IRR($B$76:N76)&lt;0,0,IRR($B$76:N76)))</f>
        <v>0.62036213546965757</v>
      </c>
      <c r="O81" s="194">
        <f>IF((ISERR(IRR($B$76:O76))),0,IF(IRR($B$76:O76)&lt;0,0,IRR($B$76:O76)))</f>
        <v>0.62081048741258194</v>
      </c>
      <c r="P81" s="194">
        <f>IF((ISERR(IRR($B$76:P76))),0,IF(IRR($B$76:P76)&lt;0,0,IRR($B$76:P76)))</f>
        <v>0.62108592714692423</v>
      </c>
      <c r="Q81" s="194">
        <f>IF((ISERR(IRR($B$76:Q76))),0,IF(IRR($B$76:Q76)&lt;0,0,IRR($B$76:Q76)))</f>
        <v>0.62125515433587752</v>
      </c>
      <c r="R81" s="194">
        <f>IF((ISERR(IRR($B$76:R76))),0,IF(IRR($B$76:R76)&lt;0,0,IRR($B$76:R76)))</f>
        <v>0.62133454808963307</v>
      </c>
      <c r="S81" s="194">
        <f>IF((ISERR(IRR($B$76:S76))),0,IF(IRR($B$76:S76)&lt;0,0,IRR($B$76:S76)))</f>
        <v>0.62138345029257214</v>
      </c>
      <c r="T81" s="194">
        <f>IF((ISERR(IRR($B$76:T76))),0,IF(IRR($B$76:T76)&lt;0,0,IRR($B$76:T76)))</f>
        <v>0.62142064913937123</v>
      </c>
      <c r="U81" s="194">
        <f>IF((ISERR(IRR($B$76:U76))),0,IF(IRR($B$76:U76)&lt;0,0,IRR($B$76:U76)))</f>
        <v>0.62144357648915283</v>
      </c>
      <c r="V81" s="194">
        <f>IF((ISERR(IRR($B$76:V76))),0,IF(IRR($B$76:V76)&lt;0,0,IRR($B$76:V76)))</f>
        <v>0.62145838183772972</v>
      </c>
      <c r="W81" s="194">
        <f>IF((ISERR(IRR($B$76:W76))),0,IF(IRR($B$76:W76)&lt;0,0,IRR($B$76:W76)))</f>
        <v>0.62146751017646062</v>
      </c>
      <c r="X81" s="194">
        <f>IF((ISERR(IRR($B$76:X76))),0,IF(IRR($B$76:X76)&lt;0,0,IRR($B$76:X76)))</f>
        <v>0.62147320263372952</v>
      </c>
      <c r="Y81" s="194">
        <f>IF((ISERR(IRR($B$76:Y76))),0,IF(IRR($B$76:Y76)&lt;0,0,IRR($B$76:Y76)))</f>
        <v>0.62147671288979089</v>
      </c>
      <c r="Z81" s="194">
        <f>IF((ISERR(IRR($B$76:Z76))),0,IF(IRR($B$76:Z76)&lt;0,0,IRR($B$76:Z76)))</f>
        <v>0.62147888366348369</v>
      </c>
      <c r="AA81" s="194">
        <f>IF((ISERR(IRR($B$76:AA76))),0,IF(IRR($B$76:AA76)&lt;0,0,IRR($B$76:AA76)))</f>
        <v>0.62148022234980038</v>
      </c>
      <c r="AB81" s="194">
        <f>IF((ISERR(IRR($B$76:AB76))),0,IF(IRR($B$76:AB76)&lt;0,0,IRR($B$76:AB76)))</f>
        <v>0.62148104849591812</v>
      </c>
      <c r="AC81" s="194">
        <f>IF((ISERR(IRR($B$76:AC76))),0,IF(IRR($B$76:AC76)&lt;0,0,IRR($B$76:AC76)))</f>
        <v>0.62148155798664728</v>
      </c>
      <c r="AD81" s="194">
        <f>IF((ISERR(IRR($B$76:AD76))),0,IF(IRR($B$76:AD76)&lt;0,0,IRR($B$76:AD76)))</f>
        <v>0.62148187225053086</v>
      </c>
      <c r="AE81" s="194">
        <f>IF((ISERR(IRR($B$76:AE76))),0,IF(IRR($B$76:AE76)&lt;0,0,IRR($B$76:AE76)))</f>
        <v>0.62148206606169976</v>
      </c>
      <c r="AF81" s="195">
        <f>IF((ISERR(IRR($B$76:AF76))),0,IF(IRR($B$76:AF76)&lt;0,0,IRR($B$76:AF76)))</f>
        <v>0.62148218559345891</v>
      </c>
    </row>
    <row r="82" spans="1:32" s="138" customFormat="1" ht="14.25">
      <c r="A82" s="177" t="s">
        <v>351</v>
      </c>
      <c r="B82" s="196">
        <f>SIGN(B77)</f>
        <v>-1</v>
      </c>
      <c r="C82" s="196">
        <f t="shared" ref="C82:AF82" si="24">SIGN(C77)</f>
        <v>-1</v>
      </c>
      <c r="D82" s="196">
        <f t="shared" si="24"/>
        <v>1</v>
      </c>
      <c r="E82" s="196">
        <f t="shared" si="24"/>
        <v>1</v>
      </c>
      <c r="F82" s="196">
        <f t="shared" si="24"/>
        <v>1</v>
      </c>
      <c r="G82" s="196">
        <f t="shared" si="24"/>
        <v>1</v>
      </c>
      <c r="H82" s="196">
        <f t="shared" si="24"/>
        <v>1</v>
      </c>
      <c r="I82" s="196">
        <f t="shared" si="24"/>
        <v>1</v>
      </c>
      <c r="J82" s="196">
        <f t="shared" si="24"/>
        <v>1</v>
      </c>
      <c r="K82" s="196">
        <f t="shared" si="24"/>
        <v>1</v>
      </c>
      <c r="L82" s="196">
        <f t="shared" si="24"/>
        <v>1</v>
      </c>
      <c r="M82" s="196">
        <f t="shared" si="24"/>
        <v>1</v>
      </c>
      <c r="N82" s="196">
        <f t="shared" si="24"/>
        <v>1</v>
      </c>
      <c r="O82" s="196">
        <f t="shared" si="24"/>
        <v>1</v>
      </c>
      <c r="P82" s="196">
        <f t="shared" si="24"/>
        <v>1</v>
      </c>
      <c r="Q82" s="196">
        <f t="shared" si="24"/>
        <v>1</v>
      </c>
      <c r="R82" s="196">
        <f t="shared" si="24"/>
        <v>1</v>
      </c>
      <c r="S82" s="196">
        <f t="shared" si="24"/>
        <v>1</v>
      </c>
      <c r="T82" s="196">
        <f t="shared" si="24"/>
        <v>1</v>
      </c>
      <c r="U82" s="196">
        <f t="shared" si="24"/>
        <v>1</v>
      </c>
      <c r="V82" s="196">
        <f t="shared" si="24"/>
        <v>1</v>
      </c>
      <c r="W82" s="196">
        <f t="shared" si="24"/>
        <v>1</v>
      </c>
      <c r="X82" s="196">
        <f t="shared" si="24"/>
        <v>1</v>
      </c>
      <c r="Y82" s="196">
        <f t="shared" si="24"/>
        <v>1</v>
      </c>
      <c r="Z82" s="196">
        <f t="shared" si="24"/>
        <v>1</v>
      </c>
      <c r="AA82" s="196">
        <f t="shared" si="24"/>
        <v>1</v>
      </c>
      <c r="AB82" s="196">
        <f t="shared" si="24"/>
        <v>1</v>
      </c>
      <c r="AC82" s="196">
        <f t="shared" si="24"/>
        <v>1</v>
      </c>
      <c r="AD82" s="196">
        <f t="shared" si="24"/>
        <v>1</v>
      </c>
      <c r="AE82" s="196">
        <f t="shared" si="24"/>
        <v>1</v>
      </c>
      <c r="AF82" s="196">
        <f t="shared" si="24"/>
        <v>1</v>
      </c>
    </row>
    <row r="83" spans="1:32" s="138" customFormat="1" ht="15">
      <c r="A83" s="235" t="s">
        <v>484</v>
      </c>
      <c r="B83" s="196">
        <f>IFERROR(MATCH(-1,B82:AF82),0)</f>
        <v>2</v>
      </c>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row>
    <row r="84" spans="1:32" s="138" customFormat="1" ht="15">
      <c r="A84" s="236" t="s">
        <v>485</v>
      </c>
      <c r="B84" s="237">
        <f ca="1">IFERROR(IF(B83=0,IFERROR(IF(-B74/(B59+B64)=0,0.01,-B74/(B59+B64)),0.01),-OFFSET(B77,0,B83-1)/(-OFFSET(B77,0,B83-1)+OFFSET(B77,0,B83))),0)</f>
        <v>0.47017254513633194</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38" customFormat="1" ht="14.25">
      <c r="A85" s="238" t="s">
        <v>352</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38" customFormat="1" ht="15">
      <c r="A86" s="235" t="s">
        <v>484</v>
      </c>
      <c r="B86" s="196">
        <f>IFERROR(MATCH(-1,B85:AF85),0)</f>
        <v>2</v>
      </c>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row>
    <row r="87" spans="1:32" s="138" customFormat="1" thickBot="1">
      <c r="A87" s="239" t="s">
        <v>485</v>
      </c>
      <c r="B87" s="186">
        <f ca="1">IFERROR(IF(B86=0,IFERROR(IF(-B74/(B59+B64)=0,0.01,-B74/(B59+B64)),0.01),-OFFSET(B80,0,B86-1)/(-OFFSET(B80,0,B86-1)+OFFSET(B80,0,B86))),0)</f>
        <v>0.69614621857235248</v>
      </c>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row>
    <row r="88" spans="1:32" s="197" customFormat="1" ht="36.75" customHeight="1"/>
    <row r="89" spans="1:32" s="197" customFormat="1" ht="36.75" customHeight="1">
      <c r="B89" s="240">
        <f>B15</f>
        <v>2027</v>
      </c>
      <c r="C89" s="197">
        <f>B89+1</f>
        <v>2028</v>
      </c>
      <c r="D89" s="197">
        <f t="shared" ref="D89:Q89" si="26">C89+1</f>
        <v>2029</v>
      </c>
      <c r="E89" s="197">
        <f t="shared" si="26"/>
        <v>2030</v>
      </c>
      <c r="F89" s="197">
        <f t="shared" si="26"/>
        <v>2031</v>
      </c>
      <c r="G89" s="197">
        <f t="shared" si="26"/>
        <v>2032</v>
      </c>
      <c r="H89" s="197">
        <f t="shared" si="26"/>
        <v>2033</v>
      </c>
      <c r="I89" s="197">
        <f t="shared" si="26"/>
        <v>2034</v>
      </c>
      <c r="J89" s="197">
        <f t="shared" si="26"/>
        <v>2035</v>
      </c>
      <c r="K89" s="197">
        <f t="shared" si="26"/>
        <v>2036</v>
      </c>
      <c r="L89" s="197">
        <f t="shared" si="26"/>
        <v>2037</v>
      </c>
      <c r="M89" s="197">
        <f t="shared" si="26"/>
        <v>2038</v>
      </c>
      <c r="N89" s="197">
        <f t="shared" si="26"/>
        <v>2039</v>
      </c>
      <c r="O89" s="197">
        <f t="shared" si="26"/>
        <v>2040</v>
      </c>
      <c r="P89" s="197">
        <f t="shared" si="26"/>
        <v>2041</v>
      </c>
      <c r="Q89" s="197">
        <f t="shared" si="26"/>
        <v>2042</v>
      </c>
    </row>
    <row r="90" spans="1:32" s="197" customFormat="1" ht="36.75" customHeight="1">
      <c r="A90" s="197" t="s">
        <v>353</v>
      </c>
      <c r="B90" s="241">
        <f>B77</f>
        <v>-1260.8725827836797</v>
      </c>
      <c r="C90" s="241">
        <f t="shared" ref="C90:Q90" si="27">C77</f>
        <v>-816.25984122104592</v>
      </c>
      <c r="D90" s="241">
        <f t="shared" si="27"/>
        <v>919.82587808517587</v>
      </c>
      <c r="E90" s="241">
        <f t="shared" si="27"/>
        <v>1368.4790634758342</v>
      </c>
      <c r="F90" s="241">
        <f t="shared" si="27"/>
        <v>2140.0004933023897</v>
      </c>
      <c r="G90" s="241">
        <f t="shared" si="27"/>
        <v>2589.6637896500542</v>
      </c>
      <c r="H90" s="241">
        <f t="shared" si="27"/>
        <v>3120.0441471066933</v>
      </c>
      <c r="I90" s="241">
        <f t="shared" si="27"/>
        <v>3569.9599711936094</v>
      </c>
      <c r="J90" s="241">
        <f t="shared" si="27"/>
        <v>4040.0550605577691</v>
      </c>
      <c r="K90" s="241">
        <f t="shared" si="27"/>
        <v>4490.0340165794978</v>
      </c>
      <c r="L90" s="241">
        <f t="shared" si="27"/>
        <v>4945.0577889205379</v>
      </c>
      <c r="M90" s="241">
        <f t="shared" si="27"/>
        <v>5395.05252792597</v>
      </c>
      <c r="N90" s="241">
        <f t="shared" si="27"/>
        <v>5846.3084710112298</v>
      </c>
      <c r="O90" s="241">
        <f t="shared" si="27"/>
        <v>6296.3071557625881</v>
      </c>
      <c r="P90" s="241">
        <f t="shared" si="27"/>
        <v>6746.621141533903</v>
      </c>
      <c r="Q90" s="241">
        <f t="shared" si="27"/>
        <v>7196.6208127217424</v>
      </c>
    </row>
    <row r="91" spans="1:32" s="197" customFormat="1" ht="36.75" customHeight="1"/>
    <row r="92" spans="1:32" s="197" customFormat="1" ht="36.75" customHeight="1">
      <c r="A92" s="197" t="s">
        <v>354</v>
      </c>
      <c r="B92" s="241">
        <f>B80</f>
        <v>-1260.8725827836797</v>
      </c>
      <c r="C92" s="241">
        <f t="shared" ref="C92:Q92" si="28">C80</f>
        <v>-881.21863217089356</v>
      </c>
      <c r="D92" s="241">
        <f t="shared" si="28"/>
        <v>384.63415659823193</v>
      </c>
      <c r="E92" s="241">
        <f t="shared" si="28"/>
        <v>663.97138041633161</v>
      </c>
      <c r="F92" s="241">
        <f t="shared" si="28"/>
        <v>1074.1491032021081</v>
      </c>
      <c r="G92" s="241">
        <f t="shared" si="28"/>
        <v>1278.2841322610641</v>
      </c>
      <c r="H92" s="241">
        <f t="shared" si="28"/>
        <v>1483.8843384278766</v>
      </c>
      <c r="I92" s="241">
        <f t="shared" si="28"/>
        <v>1632.8113247589667</v>
      </c>
      <c r="J92" s="241">
        <f t="shared" si="28"/>
        <v>1765.6834455014516</v>
      </c>
      <c r="K92" s="241">
        <f t="shared" si="28"/>
        <v>1874.2875840201932</v>
      </c>
      <c r="L92" s="241">
        <f t="shared" si="28"/>
        <v>1968.0641395598552</v>
      </c>
      <c r="M92" s="241">
        <f t="shared" si="28"/>
        <v>2047.2547417743124</v>
      </c>
      <c r="N92" s="241">
        <f t="shared" si="28"/>
        <v>2115.0649632655422</v>
      </c>
      <c r="O92" s="241">
        <f t="shared" si="28"/>
        <v>2172.8066533916476</v>
      </c>
      <c r="P92" s="241">
        <f t="shared" si="28"/>
        <v>2222.1467166251705</v>
      </c>
      <c r="Q92" s="241">
        <f t="shared" si="28"/>
        <v>2264.2486928620879</v>
      </c>
    </row>
    <row r="93" spans="1:32" s="197"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10.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40" sqref="B40:B41"/>
    </sheetView>
  </sheetViews>
  <sheetFormatPr defaultColWidth="10.28515625" defaultRowHeight="15.75" customHeight="1"/>
  <cols>
    <col min="1" max="1" width="72.140625" style="139" customWidth="1"/>
    <col min="2" max="2" width="28.7109375" style="139" customWidth="1"/>
    <col min="3" max="3" width="19.5703125" style="139" customWidth="1"/>
    <col min="4" max="5" width="24.5703125" style="139" customWidth="1"/>
    <col min="6" max="32" width="19.5703125" style="139" customWidth="1"/>
    <col min="33" max="16384" width="10.28515625" style="139"/>
  </cols>
  <sheetData>
    <row r="1" spans="1:11">
      <c r="K1" s="135" t="s">
        <v>234</v>
      </c>
    </row>
    <row r="2" spans="1:11">
      <c r="K2" s="135" t="s">
        <v>6</v>
      </c>
    </row>
    <row r="3" spans="1:11">
      <c r="K3" s="135" t="s">
        <v>290</v>
      </c>
    </row>
    <row r="4" spans="1:11">
      <c r="K4" s="135"/>
    </row>
    <row r="5" spans="1:11">
      <c r="A5" s="352" t="s">
        <v>495</v>
      </c>
      <c r="B5" s="352"/>
      <c r="C5" s="352"/>
      <c r="D5" s="352"/>
      <c r="E5" s="352"/>
      <c r="F5" s="352"/>
      <c r="G5" s="352"/>
      <c r="H5" s="352"/>
      <c r="I5" s="352"/>
      <c r="J5" s="352"/>
      <c r="K5" s="352"/>
    </row>
    <row r="6" spans="1:11">
      <c r="A6" s="353"/>
      <c r="B6" s="353"/>
      <c r="C6" s="353"/>
      <c r="D6" s="353"/>
      <c r="E6" s="353"/>
      <c r="F6" s="353"/>
      <c r="G6" s="353"/>
      <c r="H6" s="353"/>
      <c r="I6" s="353"/>
      <c r="J6" s="354"/>
      <c r="K6" s="354"/>
    </row>
    <row r="7" spans="1:11">
      <c r="A7" s="355" t="s">
        <v>496</v>
      </c>
      <c r="B7" s="355"/>
      <c r="C7" s="355"/>
      <c r="D7" s="355"/>
      <c r="E7" s="355"/>
      <c r="F7" s="355"/>
      <c r="G7" s="355"/>
      <c r="H7" s="355"/>
      <c r="I7" s="355"/>
      <c r="J7" s="354"/>
      <c r="K7" s="356" t="s">
        <v>291</v>
      </c>
    </row>
    <row r="8" spans="1:11">
      <c r="A8" s="355"/>
      <c r="B8" s="355"/>
      <c r="C8" s="355"/>
      <c r="D8" s="355"/>
      <c r="E8" s="355"/>
      <c r="F8" s="355"/>
      <c r="G8" s="355"/>
      <c r="H8" s="355"/>
      <c r="I8" s="355"/>
      <c r="J8" s="354"/>
      <c r="K8" s="356" t="s">
        <v>292</v>
      </c>
    </row>
    <row r="9" spans="1:11">
      <c r="A9" s="355"/>
      <c r="B9" s="355"/>
      <c r="C9" s="355"/>
      <c r="D9" s="355"/>
      <c r="E9" s="355"/>
      <c r="F9" s="355"/>
      <c r="G9" s="355"/>
      <c r="H9" s="355"/>
      <c r="I9" s="355"/>
      <c r="J9" s="354"/>
      <c r="K9" s="356"/>
    </row>
    <row r="10" spans="1:11">
      <c r="A10" s="355"/>
      <c r="B10" s="355"/>
      <c r="C10" s="355"/>
      <c r="D10" s="355"/>
      <c r="E10" s="355"/>
      <c r="F10" s="355"/>
      <c r="G10" s="355"/>
      <c r="H10" s="355"/>
      <c r="I10" s="355"/>
      <c r="J10" s="354"/>
      <c r="K10" s="357" t="s">
        <v>293</v>
      </c>
    </row>
    <row r="11" spans="1:11">
      <c r="A11" s="355"/>
      <c r="B11" s="355"/>
      <c r="C11" s="355"/>
      <c r="D11" s="355"/>
      <c r="E11" s="355"/>
      <c r="F11" s="355"/>
      <c r="G11" s="355"/>
      <c r="H11" s="355"/>
      <c r="I11" s="355"/>
      <c r="J11" s="354"/>
      <c r="K11" s="356" t="s">
        <v>294</v>
      </c>
    </row>
    <row r="12" spans="1:11">
      <c r="A12" s="138"/>
      <c r="K12" s="137" t="s">
        <v>295</v>
      </c>
    </row>
    <row r="13" spans="1:11" ht="16.5" thickBot="1">
      <c r="A13" s="136" t="s">
        <v>296</v>
      </c>
      <c r="B13" s="136" t="s">
        <v>297</v>
      </c>
      <c r="C13" s="139" t="s">
        <v>298</v>
      </c>
      <c r="D13" s="140"/>
      <c r="E13" s="141"/>
      <c r="F13" s="141"/>
      <c r="G13" s="141"/>
      <c r="H13" s="141"/>
    </row>
    <row r="14" spans="1:11">
      <c r="A14" s="142" t="s">
        <v>299</v>
      </c>
      <c r="B14" s="358">
        <v>10655.737704918032</v>
      </c>
    </row>
    <row r="15" spans="1:11">
      <c r="A15" s="230" t="s">
        <v>479</v>
      </c>
      <c r="B15" s="359">
        <v>2028</v>
      </c>
    </row>
    <row r="16" spans="1:11" hidden="1">
      <c r="A16" s="230"/>
      <c r="B16" s="231"/>
    </row>
    <row r="17" spans="1:14">
      <c r="A17" s="143" t="s">
        <v>300</v>
      </c>
      <c r="B17" s="146">
        <v>0</v>
      </c>
    </row>
    <row r="18" spans="1:14">
      <c r="A18" s="145" t="s">
        <v>301</v>
      </c>
      <c r="B18" s="359">
        <v>15</v>
      </c>
      <c r="D18" s="138" t="s">
        <v>302</v>
      </c>
    </row>
    <row r="19" spans="1:14" ht="16.5" thickBot="1">
      <c r="A19" s="147" t="s">
        <v>303</v>
      </c>
      <c r="B19" s="360">
        <v>1</v>
      </c>
      <c r="D19" s="286" t="s">
        <v>304</v>
      </c>
      <c r="E19" s="286"/>
      <c r="F19" s="149">
        <f ca="1">IF((B83+B84)&lt;=7,B83+B84,"не окупается")</f>
        <v>2.7172617436367559</v>
      </c>
      <c r="N19" s="150"/>
    </row>
    <row r="20" spans="1:14">
      <c r="A20" s="142" t="s">
        <v>305</v>
      </c>
      <c r="B20" s="146">
        <v>0</v>
      </c>
      <c r="D20" s="286" t="s">
        <v>306</v>
      </c>
      <c r="E20" s="286"/>
      <c r="F20" s="149">
        <f ca="1">IF((B86+B87)&lt;=7,B86+B87,"не окупается")</f>
        <v>3.1244020074487318</v>
      </c>
    </row>
    <row r="21" spans="1:14">
      <c r="A21" s="143" t="s">
        <v>307</v>
      </c>
      <c r="B21" s="359">
        <v>5</v>
      </c>
      <c r="D21" s="286" t="s">
        <v>480</v>
      </c>
      <c r="E21" s="286"/>
      <c r="F21" s="151">
        <f>H80</f>
        <v>1184.9038298241833</v>
      </c>
    </row>
    <row r="22" spans="1:14">
      <c r="A22" s="143" t="s">
        <v>308</v>
      </c>
      <c r="B22" s="359">
        <v>10</v>
      </c>
      <c r="D22" s="286" t="s">
        <v>309</v>
      </c>
      <c r="E22" s="286"/>
      <c r="F22" s="148" t="str">
        <f>IF(F21&gt;0,"Да","Нет")</f>
        <v>Да</v>
      </c>
      <c r="I22" s="139" t="s">
        <v>298</v>
      </c>
    </row>
    <row r="23" spans="1:14">
      <c r="A23" s="145" t="s">
        <v>310</v>
      </c>
      <c r="B23" s="146">
        <v>0</v>
      </c>
    </row>
    <row r="24" spans="1:14">
      <c r="A24" s="145" t="s">
        <v>311</v>
      </c>
      <c r="B24" s="146">
        <v>1</v>
      </c>
      <c r="J24" s="139" t="s">
        <v>298</v>
      </c>
    </row>
    <row r="25" spans="1:14">
      <c r="A25" s="143" t="s">
        <v>312</v>
      </c>
      <c r="B25" s="144">
        <v>1</v>
      </c>
    </row>
    <row r="26" spans="1:14">
      <c r="A26" s="152"/>
      <c r="B26" s="153"/>
    </row>
    <row r="27" spans="1:14" ht="16.5" thickBot="1">
      <c r="A27" s="147" t="s">
        <v>313</v>
      </c>
      <c r="B27" s="154">
        <v>0.25</v>
      </c>
    </row>
    <row r="28" spans="1:14">
      <c r="A28" s="155" t="s">
        <v>298</v>
      </c>
      <c r="B28" s="156"/>
    </row>
    <row r="29" spans="1:14">
      <c r="A29" s="143" t="s">
        <v>314</v>
      </c>
      <c r="B29" s="144">
        <v>0</v>
      </c>
    </row>
    <row r="30" spans="1:14">
      <c r="A30" s="157" t="s">
        <v>315</v>
      </c>
      <c r="B30" s="232">
        <f>B14</f>
        <v>10655.737704918032</v>
      </c>
    </row>
    <row r="31" spans="1:14" ht="16.5" thickBot="1">
      <c r="A31" s="152" t="s">
        <v>316</v>
      </c>
      <c r="B31" s="158">
        <v>0</v>
      </c>
    </row>
    <row r="32" spans="1:14">
      <c r="A32" s="159" t="s">
        <v>317</v>
      </c>
      <c r="B32" s="160">
        <v>0</v>
      </c>
    </row>
    <row r="33" spans="1:32">
      <c r="A33" s="161" t="s">
        <v>318</v>
      </c>
      <c r="B33" s="162">
        <v>0</v>
      </c>
    </row>
    <row r="34" spans="1:32">
      <c r="A34" s="161" t="s">
        <v>319</v>
      </c>
      <c r="B34" s="163">
        <v>0</v>
      </c>
    </row>
    <row r="35" spans="1:32">
      <c r="A35" s="161" t="s">
        <v>320</v>
      </c>
      <c r="B35" s="163">
        <v>0</v>
      </c>
    </row>
    <row r="36" spans="1:32">
      <c r="A36" s="161" t="s">
        <v>321</v>
      </c>
      <c r="B36" s="163">
        <v>0.1711</v>
      </c>
    </row>
    <row r="37" spans="1:32">
      <c r="A37" s="161" t="s">
        <v>322</v>
      </c>
      <c r="B37" s="163">
        <v>1</v>
      </c>
    </row>
    <row r="38" spans="1:32" ht="23.25" customHeight="1" thickBot="1">
      <c r="A38" s="164"/>
      <c r="B38" s="165"/>
      <c r="C38" s="166"/>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row>
    <row r="39" spans="1:32">
      <c r="A39" s="168" t="s">
        <v>323</v>
      </c>
      <c r="B39" s="169">
        <v>0</v>
      </c>
      <c r="C39" s="169">
        <v>1</v>
      </c>
      <c r="D39" s="169">
        <v>2</v>
      </c>
      <c r="E39" s="169">
        <v>3</v>
      </c>
      <c r="F39" s="169">
        <v>4</v>
      </c>
      <c r="G39" s="169">
        <v>5</v>
      </c>
      <c r="H39" s="169">
        <v>6</v>
      </c>
      <c r="I39" s="169">
        <v>7</v>
      </c>
      <c r="J39" s="169">
        <v>8</v>
      </c>
      <c r="K39" s="169">
        <v>9</v>
      </c>
      <c r="L39" s="169">
        <v>10</v>
      </c>
      <c r="M39" s="169">
        <v>11</v>
      </c>
      <c r="N39" s="169">
        <v>12</v>
      </c>
      <c r="O39" s="169">
        <v>13</v>
      </c>
      <c r="P39" s="169">
        <v>14</v>
      </c>
      <c r="Q39" s="169">
        <v>15</v>
      </c>
      <c r="R39" s="169">
        <v>16</v>
      </c>
      <c r="S39" s="169">
        <v>17</v>
      </c>
      <c r="T39" s="169">
        <v>18</v>
      </c>
      <c r="U39" s="169">
        <v>19</v>
      </c>
      <c r="V39" s="169">
        <v>20</v>
      </c>
      <c r="W39" s="169">
        <v>21</v>
      </c>
      <c r="X39" s="169">
        <v>22</v>
      </c>
      <c r="Y39" s="169">
        <v>23</v>
      </c>
      <c r="Z39" s="169">
        <v>24</v>
      </c>
      <c r="AA39" s="169">
        <v>25</v>
      </c>
      <c r="AB39" s="169">
        <v>26</v>
      </c>
      <c r="AC39" s="169">
        <v>27</v>
      </c>
      <c r="AD39" s="169">
        <v>28</v>
      </c>
      <c r="AE39" s="169">
        <v>29</v>
      </c>
      <c r="AF39" s="169">
        <v>30</v>
      </c>
    </row>
    <row r="40" spans="1:32">
      <c r="A40" s="170" t="s">
        <v>481</v>
      </c>
      <c r="B40" s="361">
        <v>15.15386413359</v>
      </c>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row>
    <row r="41" spans="1:32" s="138" customFormat="1">
      <c r="A41" s="170" t="s">
        <v>482</v>
      </c>
      <c r="B41" s="361">
        <f>150*3</f>
        <v>450</v>
      </c>
      <c r="C41" s="175">
        <f>B41</f>
        <v>450</v>
      </c>
      <c r="D41" s="175">
        <f>C41</f>
        <v>450</v>
      </c>
      <c r="E41" s="175">
        <f t="shared" ref="E41:AF41" si="0">D41</f>
        <v>450</v>
      </c>
      <c r="F41" s="175">
        <f t="shared" si="0"/>
        <v>450</v>
      </c>
      <c r="G41" s="175">
        <f t="shared" si="0"/>
        <v>450</v>
      </c>
      <c r="H41" s="175">
        <f t="shared" si="0"/>
        <v>450</v>
      </c>
      <c r="I41" s="175">
        <f t="shared" si="0"/>
        <v>450</v>
      </c>
      <c r="J41" s="175">
        <f t="shared" si="0"/>
        <v>450</v>
      </c>
      <c r="K41" s="175">
        <f t="shared" si="0"/>
        <v>450</v>
      </c>
      <c r="L41" s="175">
        <f t="shared" si="0"/>
        <v>450</v>
      </c>
      <c r="M41" s="175">
        <f t="shared" si="0"/>
        <v>450</v>
      </c>
      <c r="N41" s="175">
        <f t="shared" si="0"/>
        <v>450</v>
      </c>
      <c r="O41" s="175">
        <f t="shared" si="0"/>
        <v>450</v>
      </c>
      <c r="P41" s="175">
        <f t="shared" si="0"/>
        <v>450</v>
      </c>
      <c r="Q41" s="175">
        <f t="shared" si="0"/>
        <v>450</v>
      </c>
      <c r="R41" s="175">
        <f t="shared" si="0"/>
        <v>450</v>
      </c>
      <c r="S41" s="175">
        <f t="shared" si="0"/>
        <v>450</v>
      </c>
      <c r="T41" s="175">
        <f t="shared" si="0"/>
        <v>450</v>
      </c>
      <c r="U41" s="175">
        <f t="shared" si="0"/>
        <v>450</v>
      </c>
      <c r="V41" s="175">
        <f t="shared" si="0"/>
        <v>450</v>
      </c>
      <c r="W41" s="175">
        <f t="shared" si="0"/>
        <v>450</v>
      </c>
      <c r="X41" s="175">
        <f t="shared" si="0"/>
        <v>450</v>
      </c>
      <c r="Y41" s="175">
        <f t="shared" si="0"/>
        <v>450</v>
      </c>
      <c r="Z41" s="175">
        <f t="shared" si="0"/>
        <v>450</v>
      </c>
      <c r="AA41" s="175">
        <f t="shared" si="0"/>
        <v>450</v>
      </c>
      <c r="AB41" s="175">
        <f t="shared" si="0"/>
        <v>450</v>
      </c>
      <c r="AC41" s="175">
        <f t="shared" si="0"/>
        <v>450</v>
      </c>
      <c r="AD41" s="175">
        <f t="shared" si="0"/>
        <v>450</v>
      </c>
      <c r="AE41" s="175">
        <f t="shared" si="0"/>
        <v>450</v>
      </c>
      <c r="AF41" s="175">
        <f t="shared" si="0"/>
        <v>450</v>
      </c>
    </row>
    <row r="42" spans="1:32" s="138" customFormat="1" ht="16.5" thickBot="1">
      <c r="A42" s="233" t="s">
        <v>315</v>
      </c>
      <c r="B42" s="234">
        <f>B30+B40+B41</f>
        <v>11120.891569051622</v>
      </c>
      <c r="C42" s="234">
        <f>C41</f>
        <v>450</v>
      </c>
      <c r="D42" s="234">
        <f>-B64+D41</f>
        <v>3230.2228922629056</v>
      </c>
      <c r="E42" s="234">
        <f t="shared" ref="E42:AF42" si="1">-C64+E41</f>
        <v>450</v>
      </c>
      <c r="F42" s="234">
        <f t="shared" si="1"/>
        <v>1079.9600946504258</v>
      </c>
      <c r="G42" s="234">
        <f t="shared" si="1"/>
        <v>450</v>
      </c>
      <c r="H42" s="234">
        <f t="shared" si="1"/>
        <v>542.39439524730597</v>
      </c>
      <c r="I42" s="234">
        <f t="shared" si="1"/>
        <v>450</v>
      </c>
      <c r="J42" s="234">
        <f t="shared" si="1"/>
        <v>450</v>
      </c>
      <c r="K42" s="234">
        <f t="shared" si="1"/>
        <v>450</v>
      </c>
      <c r="L42" s="234">
        <f t="shared" si="1"/>
        <v>450</v>
      </c>
      <c r="M42" s="234">
        <f t="shared" si="1"/>
        <v>450</v>
      </c>
      <c r="N42" s="234">
        <f t="shared" si="1"/>
        <v>450</v>
      </c>
      <c r="O42" s="234">
        <f t="shared" si="1"/>
        <v>450</v>
      </c>
      <c r="P42" s="234">
        <f t="shared" si="1"/>
        <v>450</v>
      </c>
      <c r="Q42" s="234">
        <f t="shared" si="1"/>
        <v>450</v>
      </c>
      <c r="R42" s="234">
        <f t="shared" si="1"/>
        <v>450</v>
      </c>
      <c r="S42" s="234">
        <f t="shared" si="1"/>
        <v>450</v>
      </c>
      <c r="T42" s="234">
        <f t="shared" si="1"/>
        <v>562.5</v>
      </c>
      <c r="U42" s="234">
        <f t="shared" si="1"/>
        <v>562.5</v>
      </c>
      <c r="V42" s="234">
        <f t="shared" si="1"/>
        <v>590.625</v>
      </c>
      <c r="W42" s="234">
        <f t="shared" si="1"/>
        <v>590.625</v>
      </c>
      <c r="X42" s="234">
        <f t="shared" si="1"/>
        <v>597.65625</v>
      </c>
      <c r="Y42" s="234">
        <f t="shared" si="1"/>
        <v>597.65625</v>
      </c>
      <c r="Z42" s="234">
        <f t="shared" si="1"/>
        <v>599.4140625</v>
      </c>
      <c r="AA42" s="234">
        <f t="shared" si="1"/>
        <v>599.4140625</v>
      </c>
      <c r="AB42" s="234">
        <f t="shared" si="1"/>
        <v>599.853515625</v>
      </c>
      <c r="AC42" s="234">
        <f t="shared" si="1"/>
        <v>599.853515625</v>
      </c>
      <c r="AD42" s="234">
        <f t="shared" si="1"/>
        <v>599.96337890625</v>
      </c>
      <c r="AE42" s="234">
        <f t="shared" si="1"/>
        <v>599.96337890625</v>
      </c>
      <c r="AF42" s="234">
        <f t="shared" si="1"/>
        <v>599.9908447265625</v>
      </c>
    </row>
    <row r="43" spans="1:32" ht="16.5" thickBot="1"/>
    <row r="44" spans="1:32">
      <c r="A44" s="174" t="s">
        <v>324</v>
      </c>
      <c r="B44" s="169">
        <v>0</v>
      </c>
      <c r="C44" s="169">
        <v>1</v>
      </c>
      <c r="D44" s="169">
        <v>2</v>
      </c>
      <c r="E44" s="169">
        <v>3</v>
      </c>
      <c r="F44" s="169">
        <v>4</v>
      </c>
      <c r="G44" s="169">
        <v>5</v>
      </c>
      <c r="H44" s="169">
        <v>6</v>
      </c>
      <c r="I44" s="169">
        <v>7</v>
      </c>
      <c r="J44" s="169">
        <v>8</v>
      </c>
      <c r="K44" s="169">
        <v>9</v>
      </c>
      <c r="L44" s="169">
        <v>10</v>
      </c>
      <c r="M44" s="169">
        <v>11</v>
      </c>
      <c r="N44" s="169">
        <v>12</v>
      </c>
      <c r="O44" s="169">
        <v>13</v>
      </c>
      <c r="P44" s="169">
        <v>14</v>
      </c>
      <c r="Q44" s="169">
        <v>15</v>
      </c>
      <c r="R44" s="169">
        <v>16</v>
      </c>
      <c r="S44" s="169">
        <v>17</v>
      </c>
      <c r="T44" s="169">
        <v>18</v>
      </c>
      <c r="U44" s="169">
        <v>19</v>
      </c>
      <c r="V44" s="169">
        <v>20</v>
      </c>
      <c r="W44" s="169">
        <v>21</v>
      </c>
      <c r="X44" s="169">
        <v>22</v>
      </c>
      <c r="Y44" s="169">
        <v>23</v>
      </c>
      <c r="Z44" s="169">
        <v>24</v>
      </c>
      <c r="AA44" s="169">
        <v>25</v>
      </c>
      <c r="AB44" s="169">
        <v>26</v>
      </c>
      <c r="AC44" s="169">
        <v>27</v>
      </c>
      <c r="AD44" s="169">
        <v>28</v>
      </c>
      <c r="AE44" s="169">
        <v>29</v>
      </c>
      <c r="AF44" s="169">
        <v>30</v>
      </c>
    </row>
    <row r="45" spans="1:32">
      <c r="A45" s="170" t="s">
        <v>325</v>
      </c>
      <c r="B45" s="175">
        <v>0</v>
      </c>
      <c r="C45" s="175">
        <v>0</v>
      </c>
      <c r="D45" s="175">
        <v>0</v>
      </c>
      <c r="E45" s="175">
        <v>0</v>
      </c>
      <c r="F45" s="175">
        <v>0</v>
      </c>
      <c r="G45" s="175">
        <v>0</v>
      </c>
      <c r="H45" s="175">
        <v>0</v>
      </c>
      <c r="I45" s="175">
        <v>0</v>
      </c>
      <c r="J45" s="175">
        <v>0</v>
      </c>
      <c r="K45" s="175">
        <v>0</v>
      </c>
      <c r="L45" s="175">
        <v>0</v>
      </c>
      <c r="M45" s="175">
        <v>0</v>
      </c>
      <c r="N45" s="175">
        <v>0</v>
      </c>
      <c r="O45" s="175">
        <v>0</v>
      </c>
      <c r="P45" s="175">
        <v>0</v>
      </c>
      <c r="Q45" s="175">
        <v>0</v>
      </c>
      <c r="R45" s="175">
        <v>0</v>
      </c>
      <c r="S45" s="175">
        <v>0</v>
      </c>
      <c r="T45" s="175">
        <v>0</v>
      </c>
      <c r="U45" s="175">
        <v>0</v>
      </c>
      <c r="V45" s="175">
        <v>0</v>
      </c>
      <c r="W45" s="175">
        <v>0</v>
      </c>
      <c r="X45" s="175">
        <v>0</v>
      </c>
      <c r="Y45" s="175">
        <v>0</v>
      </c>
      <c r="Z45" s="175">
        <v>0</v>
      </c>
      <c r="AA45" s="175">
        <v>0</v>
      </c>
      <c r="AB45" s="175">
        <v>0</v>
      </c>
      <c r="AC45" s="175">
        <v>0</v>
      </c>
      <c r="AD45" s="175">
        <v>0</v>
      </c>
      <c r="AE45" s="175">
        <v>0</v>
      </c>
      <c r="AF45" s="175">
        <v>0</v>
      </c>
    </row>
    <row r="46" spans="1:32">
      <c r="A46" s="170" t="s">
        <v>326</v>
      </c>
      <c r="B46" s="175">
        <v>0</v>
      </c>
      <c r="C46" s="175">
        <v>0</v>
      </c>
      <c r="D46" s="175">
        <v>0</v>
      </c>
      <c r="E46" s="175">
        <v>0</v>
      </c>
      <c r="F46" s="175">
        <v>0</v>
      </c>
      <c r="G46" s="175">
        <v>0</v>
      </c>
      <c r="H46" s="175">
        <v>0</v>
      </c>
      <c r="I46" s="175">
        <v>0</v>
      </c>
      <c r="J46" s="175">
        <v>0</v>
      </c>
      <c r="K46" s="175">
        <v>0</v>
      </c>
      <c r="L46" s="175">
        <v>0</v>
      </c>
      <c r="M46" s="175">
        <v>0</v>
      </c>
      <c r="N46" s="175">
        <v>0</v>
      </c>
      <c r="O46" s="175">
        <v>0</v>
      </c>
      <c r="P46" s="175">
        <v>0</v>
      </c>
      <c r="Q46" s="175">
        <v>0</v>
      </c>
      <c r="R46" s="175">
        <v>0</v>
      </c>
      <c r="S46" s="175">
        <v>0</v>
      </c>
      <c r="T46" s="175">
        <v>0</v>
      </c>
      <c r="U46" s="175">
        <v>0</v>
      </c>
      <c r="V46" s="175">
        <v>0</v>
      </c>
      <c r="W46" s="175">
        <v>0</v>
      </c>
      <c r="X46" s="175">
        <v>0</v>
      </c>
      <c r="Y46" s="175">
        <v>0</v>
      </c>
      <c r="Z46" s="175">
        <v>0</v>
      </c>
      <c r="AA46" s="175">
        <v>0</v>
      </c>
      <c r="AB46" s="175">
        <v>0</v>
      </c>
      <c r="AC46" s="175">
        <v>0</v>
      </c>
      <c r="AD46" s="175">
        <v>0</v>
      </c>
      <c r="AE46" s="175">
        <v>0</v>
      </c>
      <c r="AF46" s="175">
        <v>0</v>
      </c>
    </row>
    <row r="47" spans="1:32">
      <c r="A47" s="170" t="s">
        <v>327</v>
      </c>
      <c r="B47" s="175">
        <v>0</v>
      </c>
      <c r="C47" s="175">
        <v>0</v>
      </c>
      <c r="D47" s="175">
        <v>0</v>
      </c>
      <c r="E47" s="175">
        <v>0</v>
      </c>
      <c r="F47" s="175">
        <v>0</v>
      </c>
      <c r="G47" s="175">
        <v>0</v>
      </c>
      <c r="H47" s="175">
        <v>0</v>
      </c>
      <c r="I47" s="175">
        <v>0</v>
      </c>
      <c r="J47" s="175">
        <v>0</v>
      </c>
      <c r="K47" s="175">
        <v>0</v>
      </c>
      <c r="L47" s="175">
        <v>0</v>
      </c>
      <c r="M47" s="175">
        <v>0</v>
      </c>
      <c r="N47" s="175">
        <v>0</v>
      </c>
      <c r="O47" s="175">
        <v>0</v>
      </c>
      <c r="P47" s="175">
        <v>0</v>
      </c>
      <c r="Q47" s="175">
        <v>0</v>
      </c>
      <c r="R47" s="175">
        <v>0</v>
      </c>
      <c r="S47" s="175">
        <v>0</v>
      </c>
      <c r="T47" s="175">
        <v>0</v>
      </c>
      <c r="U47" s="175">
        <v>0</v>
      </c>
      <c r="V47" s="175">
        <v>0</v>
      </c>
      <c r="W47" s="175">
        <v>0</v>
      </c>
      <c r="X47" s="175">
        <v>0</v>
      </c>
      <c r="Y47" s="175">
        <v>0</v>
      </c>
      <c r="Z47" s="175">
        <v>0</v>
      </c>
      <c r="AA47" s="175">
        <v>0</v>
      </c>
      <c r="AB47" s="175">
        <v>0</v>
      </c>
      <c r="AC47" s="175">
        <v>0</v>
      </c>
      <c r="AD47" s="175">
        <v>0</v>
      </c>
      <c r="AE47" s="175">
        <v>0</v>
      </c>
      <c r="AF47" s="175">
        <v>0</v>
      </c>
    </row>
    <row r="48" spans="1:32" ht="16.5" thickBot="1">
      <c r="A48" s="172" t="s">
        <v>328</v>
      </c>
      <c r="B48" s="173">
        <v>0</v>
      </c>
      <c r="C48" s="173">
        <v>0</v>
      </c>
      <c r="D48" s="173">
        <v>0</v>
      </c>
      <c r="E48" s="173">
        <v>0</v>
      </c>
      <c r="F48" s="173">
        <v>0</v>
      </c>
      <c r="G48" s="173">
        <v>0</v>
      </c>
      <c r="H48" s="173">
        <v>0</v>
      </c>
      <c r="I48" s="173">
        <v>0</v>
      </c>
      <c r="J48" s="173">
        <v>0</v>
      </c>
      <c r="K48" s="173">
        <v>0</v>
      </c>
      <c r="L48" s="173">
        <v>0</v>
      </c>
      <c r="M48" s="173">
        <v>0</v>
      </c>
      <c r="N48" s="173">
        <v>0</v>
      </c>
      <c r="O48" s="173">
        <v>0</v>
      </c>
      <c r="P48" s="173">
        <v>0</v>
      </c>
      <c r="Q48" s="173">
        <v>0</v>
      </c>
      <c r="R48" s="173">
        <v>0</v>
      </c>
      <c r="S48" s="173">
        <v>0</v>
      </c>
      <c r="T48" s="173">
        <v>0</v>
      </c>
      <c r="U48" s="173">
        <v>0</v>
      </c>
      <c r="V48" s="173">
        <v>0</v>
      </c>
      <c r="W48" s="173">
        <v>0</v>
      </c>
      <c r="X48" s="173">
        <v>0</v>
      </c>
      <c r="Y48" s="173">
        <v>0</v>
      </c>
      <c r="Z48" s="173">
        <v>0</v>
      </c>
      <c r="AA48" s="173">
        <v>0</v>
      </c>
      <c r="AB48" s="173">
        <v>0</v>
      </c>
      <c r="AC48" s="173">
        <v>0</v>
      </c>
      <c r="AD48" s="173">
        <v>0</v>
      </c>
      <c r="AE48" s="173">
        <v>0</v>
      </c>
      <c r="AF48" s="173">
        <v>0</v>
      </c>
    </row>
    <row r="49" spans="1:32" ht="16.5" thickBot="1">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row>
    <row r="50" spans="1:32">
      <c r="A50" s="174" t="s">
        <v>329</v>
      </c>
      <c r="B50" s="169">
        <v>0</v>
      </c>
      <c r="C50" s="169">
        <v>1</v>
      </c>
      <c r="D50" s="169">
        <v>2</v>
      </c>
      <c r="E50" s="169">
        <v>3</v>
      </c>
      <c r="F50" s="169">
        <v>4</v>
      </c>
      <c r="G50" s="169">
        <v>5</v>
      </c>
      <c r="H50" s="169">
        <v>6</v>
      </c>
      <c r="I50" s="169">
        <v>7</v>
      </c>
      <c r="J50" s="169">
        <v>8</v>
      </c>
      <c r="K50" s="169">
        <v>9</v>
      </c>
      <c r="L50" s="169">
        <v>10</v>
      </c>
      <c r="M50" s="169">
        <v>11</v>
      </c>
      <c r="N50" s="169">
        <v>12</v>
      </c>
      <c r="O50" s="169">
        <v>13</v>
      </c>
      <c r="P50" s="169">
        <v>14</v>
      </c>
      <c r="Q50" s="169">
        <v>15</v>
      </c>
      <c r="R50" s="169">
        <v>16</v>
      </c>
      <c r="S50" s="169">
        <v>17</v>
      </c>
      <c r="T50" s="169">
        <v>18</v>
      </c>
      <c r="U50" s="169">
        <v>19</v>
      </c>
      <c r="V50" s="169">
        <v>20</v>
      </c>
      <c r="W50" s="169">
        <v>21</v>
      </c>
      <c r="X50" s="169">
        <v>22</v>
      </c>
      <c r="Y50" s="169">
        <v>23</v>
      </c>
      <c r="Z50" s="169">
        <v>24</v>
      </c>
      <c r="AA50" s="169">
        <v>25</v>
      </c>
      <c r="AB50" s="169">
        <v>26</v>
      </c>
      <c r="AC50" s="169">
        <v>27</v>
      </c>
      <c r="AD50" s="169">
        <v>28</v>
      </c>
      <c r="AE50" s="169">
        <v>29</v>
      </c>
      <c r="AF50" s="169">
        <v>30</v>
      </c>
    </row>
    <row r="51" spans="1:32" s="138" customFormat="1" ht="14.25">
      <c r="A51" s="177" t="s">
        <v>330</v>
      </c>
      <c r="B51" s="178">
        <f>B42*$B$19</f>
        <v>11120.891569051622</v>
      </c>
      <c r="C51" s="178">
        <f>C42*$B$19</f>
        <v>450</v>
      </c>
      <c r="D51" s="178">
        <f>D42*$B$19</f>
        <v>3230.2228922629056</v>
      </c>
      <c r="E51" s="178">
        <f t="shared" ref="E51:AF51" si="2">E42*$B$19</f>
        <v>450</v>
      </c>
      <c r="F51" s="178">
        <f t="shared" si="2"/>
        <v>1079.9600946504258</v>
      </c>
      <c r="G51" s="178">
        <f t="shared" si="2"/>
        <v>450</v>
      </c>
      <c r="H51" s="178">
        <f t="shared" si="2"/>
        <v>542.39439524730597</v>
      </c>
      <c r="I51" s="178">
        <f t="shared" si="2"/>
        <v>450</v>
      </c>
      <c r="J51" s="178">
        <f t="shared" si="2"/>
        <v>450</v>
      </c>
      <c r="K51" s="178">
        <f t="shared" si="2"/>
        <v>450</v>
      </c>
      <c r="L51" s="178">
        <f t="shared" si="2"/>
        <v>450</v>
      </c>
      <c r="M51" s="178">
        <f t="shared" si="2"/>
        <v>450</v>
      </c>
      <c r="N51" s="178">
        <f t="shared" si="2"/>
        <v>450</v>
      </c>
      <c r="O51" s="178">
        <f t="shared" si="2"/>
        <v>450</v>
      </c>
      <c r="P51" s="178">
        <f t="shared" si="2"/>
        <v>450</v>
      </c>
      <c r="Q51" s="178">
        <f t="shared" si="2"/>
        <v>450</v>
      </c>
      <c r="R51" s="178">
        <f t="shared" si="2"/>
        <v>450</v>
      </c>
      <c r="S51" s="178">
        <f t="shared" si="2"/>
        <v>450</v>
      </c>
      <c r="T51" s="178">
        <f t="shared" si="2"/>
        <v>562.5</v>
      </c>
      <c r="U51" s="178">
        <f t="shared" si="2"/>
        <v>562.5</v>
      </c>
      <c r="V51" s="178">
        <f t="shared" si="2"/>
        <v>590.625</v>
      </c>
      <c r="W51" s="178">
        <f t="shared" si="2"/>
        <v>590.625</v>
      </c>
      <c r="X51" s="178">
        <f t="shared" si="2"/>
        <v>597.65625</v>
      </c>
      <c r="Y51" s="178">
        <f t="shared" si="2"/>
        <v>597.65625</v>
      </c>
      <c r="Z51" s="178">
        <f t="shared" si="2"/>
        <v>599.4140625</v>
      </c>
      <c r="AA51" s="178">
        <f t="shared" si="2"/>
        <v>599.4140625</v>
      </c>
      <c r="AB51" s="178">
        <f t="shared" si="2"/>
        <v>599.853515625</v>
      </c>
      <c r="AC51" s="178">
        <f t="shared" si="2"/>
        <v>599.853515625</v>
      </c>
      <c r="AD51" s="178">
        <f t="shared" si="2"/>
        <v>599.96337890625</v>
      </c>
      <c r="AE51" s="178">
        <f t="shared" si="2"/>
        <v>599.96337890625</v>
      </c>
      <c r="AF51" s="178">
        <f t="shared" si="2"/>
        <v>599.9908447265625</v>
      </c>
    </row>
    <row r="52" spans="1:32">
      <c r="A52" s="170" t="s">
        <v>331</v>
      </c>
      <c r="B52" s="179">
        <f t="shared" ref="B52:AF52" si="3">SUM(B53:B58)</f>
        <v>0</v>
      </c>
      <c r="C52" s="179">
        <f t="shared" si="3"/>
        <v>0</v>
      </c>
      <c r="D52" s="179">
        <f>SUM(D53:D58)</f>
        <v>0</v>
      </c>
      <c r="E52" s="179">
        <f t="shared" si="3"/>
        <v>0</v>
      </c>
      <c r="F52" s="179">
        <f t="shared" si="3"/>
        <v>0</v>
      </c>
      <c r="G52" s="179">
        <f t="shared" si="3"/>
        <v>0</v>
      </c>
      <c r="H52" s="179">
        <f t="shared" si="3"/>
        <v>0</v>
      </c>
      <c r="I52" s="179">
        <f t="shared" si="3"/>
        <v>0</v>
      </c>
      <c r="J52" s="179">
        <f t="shared" si="3"/>
        <v>0</v>
      </c>
      <c r="K52" s="179">
        <f t="shared" si="3"/>
        <v>0</v>
      </c>
      <c r="L52" s="179">
        <f t="shared" si="3"/>
        <v>0</v>
      </c>
      <c r="M52" s="179">
        <f t="shared" si="3"/>
        <v>0</v>
      </c>
      <c r="N52" s="179">
        <f t="shared" si="3"/>
        <v>0</v>
      </c>
      <c r="O52" s="179">
        <f t="shared" si="3"/>
        <v>0</v>
      </c>
      <c r="P52" s="179">
        <f t="shared" si="3"/>
        <v>0</v>
      </c>
      <c r="Q52" s="179">
        <f t="shared" si="3"/>
        <v>0</v>
      </c>
      <c r="R52" s="179">
        <f t="shared" si="3"/>
        <v>0</v>
      </c>
      <c r="S52" s="179">
        <f t="shared" si="3"/>
        <v>0</v>
      </c>
      <c r="T52" s="179">
        <f t="shared" si="3"/>
        <v>0</v>
      </c>
      <c r="U52" s="179">
        <f t="shared" si="3"/>
        <v>0</v>
      </c>
      <c r="V52" s="179">
        <f t="shared" si="3"/>
        <v>0</v>
      </c>
      <c r="W52" s="179">
        <f t="shared" si="3"/>
        <v>0</v>
      </c>
      <c r="X52" s="179">
        <f t="shared" si="3"/>
        <v>0</v>
      </c>
      <c r="Y52" s="179">
        <f t="shared" si="3"/>
        <v>0</v>
      </c>
      <c r="Z52" s="179">
        <f t="shared" si="3"/>
        <v>0</v>
      </c>
      <c r="AA52" s="179">
        <f t="shared" si="3"/>
        <v>0</v>
      </c>
      <c r="AB52" s="179">
        <f t="shared" si="3"/>
        <v>0</v>
      </c>
      <c r="AC52" s="179">
        <f t="shared" si="3"/>
        <v>0</v>
      </c>
      <c r="AD52" s="179">
        <f t="shared" si="3"/>
        <v>0</v>
      </c>
      <c r="AE52" s="179">
        <f t="shared" si="3"/>
        <v>0</v>
      </c>
      <c r="AF52" s="179">
        <f t="shared" si="3"/>
        <v>0</v>
      </c>
    </row>
    <row r="53" spans="1:32">
      <c r="A53" s="180" t="s">
        <v>332</v>
      </c>
      <c r="B53" s="179">
        <f t="shared" ref="B53:AF53" si="4">-IF(B$39&lt;=$B$24,0,$B$20*(1+B$41)*$B$19)</f>
        <v>0</v>
      </c>
      <c r="C53" s="179">
        <f t="shared" si="4"/>
        <v>0</v>
      </c>
      <c r="D53" s="179">
        <f t="shared" si="4"/>
        <v>0</v>
      </c>
      <c r="E53" s="179">
        <f t="shared" si="4"/>
        <v>0</v>
      </c>
      <c r="F53" s="179">
        <f t="shared" si="4"/>
        <v>0</v>
      </c>
      <c r="G53" s="179">
        <f t="shared" si="4"/>
        <v>0</v>
      </c>
      <c r="H53" s="179">
        <f t="shared" si="4"/>
        <v>0</v>
      </c>
      <c r="I53" s="179">
        <f t="shared" si="4"/>
        <v>0</v>
      </c>
      <c r="J53" s="179">
        <f t="shared" si="4"/>
        <v>0</v>
      </c>
      <c r="K53" s="179">
        <f t="shared" si="4"/>
        <v>0</v>
      </c>
      <c r="L53" s="179">
        <f t="shared" si="4"/>
        <v>0</v>
      </c>
      <c r="M53" s="179">
        <f t="shared" si="4"/>
        <v>0</v>
      </c>
      <c r="N53" s="179">
        <f t="shared" si="4"/>
        <v>0</v>
      </c>
      <c r="O53" s="179">
        <f t="shared" si="4"/>
        <v>0</v>
      </c>
      <c r="P53" s="179">
        <f t="shared" si="4"/>
        <v>0</v>
      </c>
      <c r="Q53" s="179">
        <f t="shared" si="4"/>
        <v>0</v>
      </c>
      <c r="R53" s="179">
        <f t="shared" si="4"/>
        <v>0</v>
      </c>
      <c r="S53" s="179">
        <f t="shared" si="4"/>
        <v>0</v>
      </c>
      <c r="T53" s="179">
        <f t="shared" si="4"/>
        <v>0</v>
      </c>
      <c r="U53" s="179">
        <f t="shared" si="4"/>
        <v>0</v>
      </c>
      <c r="V53" s="179">
        <f t="shared" si="4"/>
        <v>0</v>
      </c>
      <c r="W53" s="179">
        <f t="shared" si="4"/>
        <v>0</v>
      </c>
      <c r="X53" s="179">
        <f t="shared" si="4"/>
        <v>0</v>
      </c>
      <c r="Y53" s="179">
        <f t="shared" si="4"/>
        <v>0</v>
      </c>
      <c r="Z53" s="179">
        <f t="shared" si="4"/>
        <v>0</v>
      </c>
      <c r="AA53" s="179">
        <f t="shared" si="4"/>
        <v>0</v>
      </c>
      <c r="AB53" s="179">
        <f t="shared" si="4"/>
        <v>0</v>
      </c>
      <c r="AC53" s="179">
        <f t="shared" si="4"/>
        <v>0</v>
      </c>
      <c r="AD53" s="179">
        <f t="shared" si="4"/>
        <v>0</v>
      </c>
      <c r="AE53" s="179">
        <f t="shared" si="4"/>
        <v>0</v>
      </c>
      <c r="AF53" s="179">
        <f t="shared" si="4"/>
        <v>0</v>
      </c>
    </row>
    <row r="54" spans="1:32">
      <c r="A54" s="180" t="s">
        <v>310</v>
      </c>
      <c r="B54" s="179">
        <f>-IF(B$39&lt;=$B$24,0,$B$23*(1+B$41)*$B$19)</f>
        <v>0</v>
      </c>
      <c r="C54" s="179">
        <v>0</v>
      </c>
      <c r="D54" s="179">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9">
        <v>0</v>
      </c>
      <c r="AC54" s="179">
        <v>0</v>
      </c>
      <c r="AD54" s="179">
        <v>0</v>
      </c>
      <c r="AE54" s="179">
        <v>0</v>
      </c>
      <c r="AF54" s="179">
        <v>0</v>
      </c>
    </row>
    <row r="55" spans="1:32" hidden="1">
      <c r="A55" s="180" t="s">
        <v>298</v>
      </c>
      <c r="B55" s="179">
        <f t="shared" ref="B55:AF55" si="5">-IF(B$39&lt;=$B$24,0,$B$26*(1+B$41)*$B$19)</f>
        <v>0</v>
      </c>
      <c r="C55" s="179">
        <f t="shared" si="5"/>
        <v>0</v>
      </c>
      <c r="D55" s="179">
        <f t="shared" si="5"/>
        <v>0</v>
      </c>
      <c r="E55" s="179">
        <f t="shared" si="5"/>
        <v>0</v>
      </c>
      <c r="F55" s="179">
        <f t="shared" si="5"/>
        <v>0</v>
      </c>
      <c r="G55" s="179">
        <f t="shared" si="5"/>
        <v>0</v>
      </c>
      <c r="H55" s="179">
        <f t="shared" si="5"/>
        <v>0</v>
      </c>
      <c r="I55" s="179">
        <f t="shared" si="5"/>
        <v>0</v>
      </c>
      <c r="J55" s="179">
        <f t="shared" si="5"/>
        <v>0</v>
      </c>
      <c r="K55" s="179">
        <f t="shared" si="5"/>
        <v>0</v>
      </c>
      <c r="L55" s="179">
        <f t="shared" si="5"/>
        <v>0</v>
      </c>
      <c r="M55" s="179">
        <f t="shared" si="5"/>
        <v>0</v>
      </c>
      <c r="N55" s="179">
        <f t="shared" si="5"/>
        <v>0</v>
      </c>
      <c r="O55" s="179">
        <f t="shared" si="5"/>
        <v>0</v>
      </c>
      <c r="P55" s="179">
        <f t="shared" si="5"/>
        <v>0</v>
      </c>
      <c r="Q55" s="179">
        <f t="shared" si="5"/>
        <v>0</v>
      </c>
      <c r="R55" s="179">
        <f t="shared" si="5"/>
        <v>0</v>
      </c>
      <c r="S55" s="179">
        <f t="shared" si="5"/>
        <v>0</v>
      </c>
      <c r="T55" s="179">
        <f t="shared" si="5"/>
        <v>0</v>
      </c>
      <c r="U55" s="179">
        <f t="shared" si="5"/>
        <v>0</v>
      </c>
      <c r="V55" s="179">
        <f t="shared" si="5"/>
        <v>0</v>
      </c>
      <c r="W55" s="179">
        <f t="shared" si="5"/>
        <v>0</v>
      </c>
      <c r="X55" s="179">
        <f t="shared" si="5"/>
        <v>0</v>
      </c>
      <c r="Y55" s="179">
        <f t="shared" si="5"/>
        <v>0</v>
      </c>
      <c r="Z55" s="179">
        <f t="shared" si="5"/>
        <v>0</v>
      </c>
      <c r="AA55" s="179">
        <f t="shared" si="5"/>
        <v>0</v>
      </c>
      <c r="AB55" s="179">
        <f t="shared" si="5"/>
        <v>0</v>
      </c>
      <c r="AC55" s="179">
        <f t="shared" si="5"/>
        <v>0</v>
      </c>
      <c r="AD55" s="179">
        <f t="shared" si="5"/>
        <v>0</v>
      </c>
      <c r="AE55" s="179">
        <f t="shared" si="5"/>
        <v>0</v>
      </c>
      <c r="AF55" s="179">
        <f t="shared" si="5"/>
        <v>0</v>
      </c>
    </row>
    <row r="56" spans="1:32" hidden="1">
      <c r="A56" s="180" t="s">
        <v>298</v>
      </c>
      <c r="B56" s="179">
        <f t="shared" ref="B56:AF56" si="6">-IF(B$39&lt;=$B$24,0,$B$28*(1+B$41)*$B$19*365)</f>
        <v>0</v>
      </c>
      <c r="C56" s="179">
        <f t="shared" si="6"/>
        <v>0</v>
      </c>
      <c r="D56" s="179">
        <f t="shared" si="6"/>
        <v>0</v>
      </c>
      <c r="E56" s="179">
        <f t="shared" si="6"/>
        <v>0</v>
      </c>
      <c r="F56" s="179">
        <f t="shared" si="6"/>
        <v>0</v>
      </c>
      <c r="G56" s="179">
        <f t="shared" si="6"/>
        <v>0</v>
      </c>
      <c r="H56" s="179">
        <f t="shared" si="6"/>
        <v>0</v>
      </c>
      <c r="I56" s="179">
        <f t="shared" si="6"/>
        <v>0</v>
      </c>
      <c r="J56" s="179">
        <f t="shared" si="6"/>
        <v>0</v>
      </c>
      <c r="K56" s="179">
        <f t="shared" si="6"/>
        <v>0</v>
      </c>
      <c r="L56" s="179">
        <f t="shared" si="6"/>
        <v>0</v>
      </c>
      <c r="M56" s="179">
        <f t="shared" si="6"/>
        <v>0</v>
      </c>
      <c r="N56" s="179">
        <f t="shared" si="6"/>
        <v>0</v>
      </c>
      <c r="O56" s="179">
        <f t="shared" si="6"/>
        <v>0</v>
      </c>
      <c r="P56" s="179">
        <f t="shared" si="6"/>
        <v>0</v>
      </c>
      <c r="Q56" s="179">
        <f t="shared" si="6"/>
        <v>0</v>
      </c>
      <c r="R56" s="179">
        <f t="shared" si="6"/>
        <v>0</v>
      </c>
      <c r="S56" s="179">
        <f t="shared" si="6"/>
        <v>0</v>
      </c>
      <c r="T56" s="179">
        <f t="shared" si="6"/>
        <v>0</v>
      </c>
      <c r="U56" s="179">
        <f t="shared" si="6"/>
        <v>0</v>
      </c>
      <c r="V56" s="179">
        <f t="shared" si="6"/>
        <v>0</v>
      </c>
      <c r="W56" s="179">
        <f t="shared" si="6"/>
        <v>0</v>
      </c>
      <c r="X56" s="179">
        <f t="shared" si="6"/>
        <v>0</v>
      </c>
      <c r="Y56" s="179">
        <f t="shared" si="6"/>
        <v>0</v>
      </c>
      <c r="Z56" s="179">
        <f t="shared" si="6"/>
        <v>0</v>
      </c>
      <c r="AA56" s="179">
        <f t="shared" si="6"/>
        <v>0</v>
      </c>
      <c r="AB56" s="179">
        <f t="shared" si="6"/>
        <v>0</v>
      </c>
      <c r="AC56" s="179">
        <f t="shared" si="6"/>
        <v>0</v>
      </c>
      <c r="AD56" s="179">
        <f t="shared" si="6"/>
        <v>0</v>
      </c>
      <c r="AE56" s="179">
        <f t="shared" si="6"/>
        <v>0</v>
      </c>
      <c r="AF56" s="179">
        <f t="shared" si="6"/>
        <v>0</v>
      </c>
    </row>
    <row r="57" spans="1:32" hidden="1">
      <c r="A57" s="180" t="s">
        <v>298</v>
      </c>
      <c r="B57" s="179">
        <f t="shared" ref="B57:AF57" si="7">-IF(B$39&lt;=$B$24,0,$B$29*(1+B$41)*12)</f>
        <v>0</v>
      </c>
      <c r="C57" s="179">
        <f t="shared" si="7"/>
        <v>0</v>
      </c>
      <c r="D57" s="179">
        <f t="shared" si="7"/>
        <v>0</v>
      </c>
      <c r="E57" s="179">
        <f t="shared" si="7"/>
        <v>0</v>
      </c>
      <c r="F57" s="179">
        <f t="shared" si="7"/>
        <v>0</v>
      </c>
      <c r="G57" s="179">
        <f t="shared" si="7"/>
        <v>0</v>
      </c>
      <c r="H57" s="179">
        <f t="shared" si="7"/>
        <v>0</v>
      </c>
      <c r="I57" s="179">
        <f t="shared" si="7"/>
        <v>0</v>
      </c>
      <c r="J57" s="179">
        <f t="shared" si="7"/>
        <v>0</v>
      </c>
      <c r="K57" s="179">
        <f t="shared" si="7"/>
        <v>0</v>
      </c>
      <c r="L57" s="179">
        <f t="shared" si="7"/>
        <v>0</v>
      </c>
      <c r="M57" s="179">
        <f t="shared" si="7"/>
        <v>0</v>
      </c>
      <c r="N57" s="179">
        <f t="shared" si="7"/>
        <v>0</v>
      </c>
      <c r="O57" s="179">
        <f t="shared" si="7"/>
        <v>0</v>
      </c>
      <c r="P57" s="179">
        <f t="shared" si="7"/>
        <v>0</v>
      </c>
      <c r="Q57" s="179">
        <f t="shared" si="7"/>
        <v>0</v>
      </c>
      <c r="R57" s="179">
        <f t="shared" si="7"/>
        <v>0</v>
      </c>
      <c r="S57" s="179">
        <f t="shared" si="7"/>
        <v>0</v>
      </c>
      <c r="T57" s="179">
        <f t="shared" si="7"/>
        <v>0</v>
      </c>
      <c r="U57" s="179">
        <f t="shared" si="7"/>
        <v>0</v>
      </c>
      <c r="V57" s="179">
        <f t="shared" si="7"/>
        <v>0</v>
      </c>
      <c r="W57" s="179">
        <f t="shared" si="7"/>
        <v>0</v>
      </c>
      <c r="X57" s="179">
        <f t="shared" si="7"/>
        <v>0</v>
      </c>
      <c r="Y57" s="179">
        <f t="shared" si="7"/>
        <v>0</v>
      </c>
      <c r="Z57" s="179">
        <f t="shared" si="7"/>
        <v>0</v>
      </c>
      <c r="AA57" s="179">
        <f t="shared" si="7"/>
        <v>0</v>
      </c>
      <c r="AB57" s="179">
        <f t="shared" si="7"/>
        <v>0</v>
      </c>
      <c r="AC57" s="179">
        <f t="shared" si="7"/>
        <v>0</v>
      </c>
      <c r="AD57" s="179">
        <f t="shared" si="7"/>
        <v>0</v>
      </c>
      <c r="AE57" s="179">
        <f t="shared" si="7"/>
        <v>0</v>
      </c>
      <c r="AF57" s="179">
        <f t="shared" si="7"/>
        <v>0</v>
      </c>
    </row>
    <row r="58" spans="1:32">
      <c r="A58" s="181" t="s">
        <v>483</v>
      </c>
      <c r="B58" s="182">
        <v>0</v>
      </c>
      <c r="C58" s="182">
        <f t="shared" ref="C58:AF58" si="8">-(IF(C39&lt;=$B$18,IF($B$16="да",($B$14*0.126-($B$14*0.126/$B$18)*C39)*0.022,0),0))</f>
        <v>0</v>
      </c>
      <c r="D58" s="182">
        <f t="shared" si="8"/>
        <v>0</v>
      </c>
      <c r="E58" s="182">
        <f t="shared" si="8"/>
        <v>0</v>
      </c>
      <c r="F58" s="182">
        <f t="shared" si="8"/>
        <v>0</v>
      </c>
      <c r="G58" s="182">
        <f t="shared" si="8"/>
        <v>0</v>
      </c>
      <c r="H58" s="182">
        <f t="shared" si="8"/>
        <v>0</v>
      </c>
      <c r="I58" s="182">
        <f t="shared" si="8"/>
        <v>0</v>
      </c>
      <c r="J58" s="182">
        <f t="shared" si="8"/>
        <v>0</v>
      </c>
      <c r="K58" s="182">
        <f t="shared" si="8"/>
        <v>0</v>
      </c>
      <c r="L58" s="182">
        <f t="shared" si="8"/>
        <v>0</v>
      </c>
      <c r="M58" s="182">
        <f t="shared" si="8"/>
        <v>0</v>
      </c>
      <c r="N58" s="182">
        <f t="shared" si="8"/>
        <v>0</v>
      </c>
      <c r="O58" s="182">
        <f t="shared" si="8"/>
        <v>0</v>
      </c>
      <c r="P58" s="182">
        <f t="shared" si="8"/>
        <v>0</v>
      </c>
      <c r="Q58" s="182">
        <f t="shared" si="8"/>
        <v>0</v>
      </c>
      <c r="R58" s="182">
        <f t="shared" si="8"/>
        <v>0</v>
      </c>
      <c r="S58" s="182">
        <f t="shared" si="8"/>
        <v>0</v>
      </c>
      <c r="T58" s="182">
        <f t="shared" si="8"/>
        <v>0</v>
      </c>
      <c r="U58" s="182">
        <f t="shared" si="8"/>
        <v>0</v>
      </c>
      <c r="V58" s="182">
        <f t="shared" si="8"/>
        <v>0</v>
      </c>
      <c r="W58" s="182">
        <f t="shared" si="8"/>
        <v>0</v>
      </c>
      <c r="X58" s="182">
        <f t="shared" si="8"/>
        <v>0</v>
      </c>
      <c r="Y58" s="182">
        <f t="shared" si="8"/>
        <v>0</v>
      </c>
      <c r="Z58" s="182">
        <f t="shared" si="8"/>
        <v>0</v>
      </c>
      <c r="AA58" s="182">
        <f t="shared" si="8"/>
        <v>0</v>
      </c>
      <c r="AB58" s="182">
        <f t="shared" si="8"/>
        <v>0</v>
      </c>
      <c r="AC58" s="182">
        <f t="shared" si="8"/>
        <v>0</v>
      </c>
      <c r="AD58" s="182">
        <f t="shared" si="8"/>
        <v>0</v>
      </c>
      <c r="AE58" s="182">
        <f t="shared" si="8"/>
        <v>0</v>
      </c>
      <c r="AF58" s="182">
        <f t="shared" si="8"/>
        <v>0</v>
      </c>
    </row>
    <row r="59" spans="1:32" s="138" customFormat="1" ht="14.25">
      <c r="A59" s="183" t="s">
        <v>333</v>
      </c>
      <c r="B59" s="178">
        <f>B51+B52</f>
        <v>11120.891569051622</v>
      </c>
      <c r="C59" s="178">
        <f>C51+C52</f>
        <v>450</v>
      </c>
      <c r="D59" s="178">
        <f>D51+D52</f>
        <v>3230.2228922629056</v>
      </c>
      <c r="E59" s="178">
        <f t="shared" ref="E59:AF59" si="9">E51+E52</f>
        <v>450</v>
      </c>
      <c r="F59" s="178">
        <f t="shared" si="9"/>
        <v>1079.9600946504258</v>
      </c>
      <c r="G59" s="178">
        <f t="shared" si="9"/>
        <v>450</v>
      </c>
      <c r="H59" s="178">
        <f t="shared" si="9"/>
        <v>542.39439524730597</v>
      </c>
      <c r="I59" s="178">
        <f t="shared" si="9"/>
        <v>450</v>
      </c>
      <c r="J59" s="178">
        <f t="shared" si="9"/>
        <v>450</v>
      </c>
      <c r="K59" s="178">
        <f t="shared" si="9"/>
        <v>450</v>
      </c>
      <c r="L59" s="178">
        <f t="shared" si="9"/>
        <v>450</v>
      </c>
      <c r="M59" s="178">
        <f t="shared" si="9"/>
        <v>450</v>
      </c>
      <c r="N59" s="178">
        <f t="shared" si="9"/>
        <v>450</v>
      </c>
      <c r="O59" s="178">
        <f t="shared" si="9"/>
        <v>450</v>
      </c>
      <c r="P59" s="178">
        <f t="shared" si="9"/>
        <v>450</v>
      </c>
      <c r="Q59" s="178">
        <f t="shared" si="9"/>
        <v>450</v>
      </c>
      <c r="R59" s="178">
        <f t="shared" si="9"/>
        <v>450</v>
      </c>
      <c r="S59" s="178">
        <f t="shared" si="9"/>
        <v>450</v>
      </c>
      <c r="T59" s="178">
        <f t="shared" si="9"/>
        <v>562.5</v>
      </c>
      <c r="U59" s="178">
        <f t="shared" si="9"/>
        <v>562.5</v>
      </c>
      <c r="V59" s="178">
        <f t="shared" si="9"/>
        <v>590.625</v>
      </c>
      <c r="W59" s="178">
        <f t="shared" si="9"/>
        <v>590.625</v>
      </c>
      <c r="X59" s="178">
        <f t="shared" si="9"/>
        <v>597.65625</v>
      </c>
      <c r="Y59" s="178">
        <f t="shared" si="9"/>
        <v>597.65625</v>
      </c>
      <c r="Z59" s="178">
        <f t="shared" si="9"/>
        <v>599.4140625</v>
      </c>
      <c r="AA59" s="178">
        <f t="shared" si="9"/>
        <v>599.4140625</v>
      </c>
      <c r="AB59" s="178">
        <f t="shared" si="9"/>
        <v>599.853515625</v>
      </c>
      <c r="AC59" s="178">
        <f t="shared" si="9"/>
        <v>599.853515625</v>
      </c>
      <c r="AD59" s="178">
        <f t="shared" si="9"/>
        <v>599.96337890625</v>
      </c>
      <c r="AE59" s="178">
        <f t="shared" si="9"/>
        <v>599.96337890625</v>
      </c>
      <c r="AF59" s="178">
        <f t="shared" si="9"/>
        <v>599.9908447265625</v>
      </c>
    </row>
    <row r="60" spans="1:32">
      <c r="A60" s="180" t="s">
        <v>334</v>
      </c>
      <c r="B60" s="179">
        <v>0</v>
      </c>
      <c r="C60" s="179">
        <f t="shared" ref="C60:AF60" si="10">IF(C39&lt;=$B$18,-$B$14/$B$18,0)</f>
        <v>-710.3825136612021</v>
      </c>
      <c r="D60" s="179">
        <f t="shared" si="10"/>
        <v>-710.3825136612021</v>
      </c>
      <c r="E60" s="179">
        <f t="shared" si="10"/>
        <v>-710.3825136612021</v>
      </c>
      <c r="F60" s="179">
        <f t="shared" si="10"/>
        <v>-710.3825136612021</v>
      </c>
      <c r="G60" s="179">
        <f t="shared" si="10"/>
        <v>-710.3825136612021</v>
      </c>
      <c r="H60" s="179">
        <f t="shared" si="10"/>
        <v>-710.3825136612021</v>
      </c>
      <c r="I60" s="179">
        <f t="shared" si="10"/>
        <v>-710.3825136612021</v>
      </c>
      <c r="J60" s="179">
        <f t="shared" si="10"/>
        <v>-710.3825136612021</v>
      </c>
      <c r="K60" s="179">
        <f t="shared" si="10"/>
        <v>-710.3825136612021</v>
      </c>
      <c r="L60" s="179">
        <f t="shared" si="10"/>
        <v>-710.3825136612021</v>
      </c>
      <c r="M60" s="179">
        <f t="shared" si="10"/>
        <v>-710.3825136612021</v>
      </c>
      <c r="N60" s="179">
        <f t="shared" si="10"/>
        <v>-710.3825136612021</v>
      </c>
      <c r="O60" s="179">
        <f t="shared" si="10"/>
        <v>-710.3825136612021</v>
      </c>
      <c r="P60" s="179">
        <f t="shared" si="10"/>
        <v>-710.3825136612021</v>
      </c>
      <c r="Q60" s="179">
        <f t="shared" si="10"/>
        <v>-710.3825136612021</v>
      </c>
      <c r="R60" s="179">
        <f t="shared" si="10"/>
        <v>0</v>
      </c>
      <c r="S60" s="179">
        <f t="shared" si="10"/>
        <v>0</v>
      </c>
      <c r="T60" s="179">
        <f t="shared" si="10"/>
        <v>0</v>
      </c>
      <c r="U60" s="179">
        <f t="shared" si="10"/>
        <v>0</v>
      </c>
      <c r="V60" s="179">
        <f t="shared" si="10"/>
        <v>0</v>
      </c>
      <c r="W60" s="179">
        <f t="shared" si="10"/>
        <v>0</v>
      </c>
      <c r="X60" s="179">
        <f t="shared" si="10"/>
        <v>0</v>
      </c>
      <c r="Y60" s="179">
        <f t="shared" si="10"/>
        <v>0</v>
      </c>
      <c r="Z60" s="179">
        <f t="shared" si="10"/>
        <v>0</v>
      </c>
      <c r="AA60" s="179">
        <f t="shared" si="10"/>
        <v>0</v>
      </c>
      <c r="AB60" s="179">
        <f t="shared" si="10"/>
        <v>0</v>
      </c>
      <c r="AC60" s="179">
        <f t="shared" si="10"/>
        <v>0</v>
      </c>
      <c r="AD60" s="179">
        <f t="shared" si="10"/>
        <v>0</v>
      </c>
      <c r="AE60" s="179">
        <f t="shared" si="10"/>
        <v>0</v>
      </c>
      <c r="AF60" s="179">
        <f t="shared" si="10"/>
        <v>0</v>
      </c>
    </row>
    <row r="61" spans="1:32" s="138" customFormat="1" ht="14.25">
      <c r="A61" s="183" t="s">
        <v>335</v>
      </c>
      <c r="B61" s="178">
        <f>B59+B60</f>
        <v>11120.891569051622</v>
      </c>
      <c r="C61" s="178">
        <f>C59+C60</f>
        <v>-260.3825136612021</v>
      </c>
      <c r="D61" s="178">
        <f>D59+D60</f>
        <v>2519.8403786017034</v>
      </c>
      <c r="E61" s="178">
        <f t="shared" ref="E61:AF61" si="11">E59+E60</f>
        <v>-260.3825136612021</v>
      </c>
      <c r="F61" s="178">
        <f t="shared" si="11"/>
        <v>369.57758098922375</v>
      </c>
      <c r="G61" s="178">
        <f t="shared" si="11"/>
        <v>-260.3825136612021</v>
      </c>
      <c r="H61" s="178">
        <f t="shared" si="11"/>
        <v>-167.98811841389613</v>
      </c>
      <c r="I61" s="178">
        <f t="shared" si="11"/>
        <v>-260.3825136612021</v>
      </c>
      <c r="J61" s="178">
        <f t="shared" si="11"/>
        <v>-260.3825136612021</v>
      </c>
      <c r="K61" s="178">
        <f t="shared" si="11"/>
        <v>-260.3825136612021</v>
      </c>
      <c r="L61" s="178">
        <f t="shared" si="11"/>
        <v>-260.3825136612021</v>
      </c>
      <c r="M61" s="178">
        <f t="shared" si="11"/>
        <v>-260.3825136612021</v>
      </c>
      <c r="N61" s="178">
        <f t="shared" si="11"/>
        <v>-260.3825136612021</v>
      </c>
      <c r="O61" s="178">
        <f t="shared" si="11"/>
        <v>-260.3825136612021</v>
      </c>
      <c r="P61" s="178">
        <f t="shared" si="11"/>
        <v>-260.3825136612021</v>
      </c>
      <c r="Q61" s="178">
        <f t="shared" si="11"/>
        <v>-260.3825136612021</v>
      </c>
      <c r="R61" s="178">
        <f t="shared" si="11"/>
        <v>450</v>
      </c>
      <c r="S61" s="178">
        <f t="shared" si="11"/>
        <v>450</v>
      </c>
      <c r="T61" s="178">
        <f t="shared" si="11"/>
        <v>562.5</v>
      </c>
      <c r="U61" s="178">
        <f t="shared" si="11"/>
        <v>562.5</v>
      </c>
      <c r="V61" s="178">
        <f t="shared" si="11"/>
        <v>590.625</v>
      </c>
      <c r="W61" s="178">
        <f t="shared" si="11"/>
        <v>590.625</v>
      </c>
      <c r="X61" s="178">
        <f t="shared" si="11"/>
        <v>597.65625</v>
      </c>
      <c r="Y61" s="178">
        <f t="shared" si="11"/>
        <v>597.65625</v>
      </c>
      <c r="Z61" s="178">
        <f t="shared" si="11"/>
        <v>599.4140625</v>
      </c>
      <c r="AA61" s="178">
        <f t="shared" si="11"/>
        <v>599.4140625</v>
      </c>
      <c r="AB61" s="178">
        <f t="shared" si="11"/>
        <v>599.853515625</v>
      </c>
      <c r="AC61" s="178">
        <f t="shared" si="11"/>
        <v>599.853515625</v>
      </c>
      <c r="AD61" s="178">
        <f t="shared" si="11"/>
        <v>599.96337890625</v>
      </c>
      <c r="AE61" s="178">
        <f t="shared" si="11"/>
        <v>599.96337890625</v>
      </c>
      <c r="AF61" s="178">
        <f t="shared" si="11"/>
        <v>599.9908447265625</v>
      </c>
    </row>
    <row r="62" spans="1:32">
      <c r="A62" s="180" t="s">
        <v>336</v>
      </c>
      <c r="B62" s="179">
        <f t="shared" ref="B62:AF62" si="12">-B48</f>
        <v>0</v>
      </c>
      <c r="C62" s="179">
        <f t="shared" si="12"/>
        <v>0</v>
      </c>
      <c r="D62" s="179">
        <f t="shared" si="12"/>
        <v>0</v>
      </c>
      <c r="E62" s="179">
        <f t="shared" si="12"/>
        <v>0</v>
      </c>
      <c r="F62" s="179">
        <f t="shared" si="12"/>
        <v>0</v>
      </c>
      <c r="G62" s="179">
        <f t="shared" si="12"/>
        <v>0</v>
      </c>
      <c r="H62" s="179">
        <f t="shared" si="12"/>
        <v>0</v>
      </c>
      <c r="I62" s="179">
        <f t="shared" si="12"/>
        <v>0</v>
      </c>
      <c r="J62" s="179">
        <f t="shared" si="12"/>
        <v>0</v>
      </c>
      <c r="K62" s="179">
        <f t="shared" si="12"/>
        <v>0</v>
      </c>
      <c r="L62" s="179">
        <f t="shared" si="12"/>
        <v>0</v>
      </c>
      <c r="M62" s="179">
        <f t="shared" si="12"/>
        <v>0</v>
      </c>
      <c r="N62" s="179">
        <f t="shared" si="12"/>
        <v>0</v>
      </c>
      <c r="O62" s="179">
        <f t="shared" si="12"/>
        <v>0</v>
      </c>
      <c r="P62" s="179">
        <f t="shared" si="12"/>
        <v>0</v>
      </c>
      <c r="Q62" s="179">
        <f t="shared" si="12"/>
        <v>0</v>
      </c>
      <c r="R62" s="179">
        <f t="shared" si="12"/>
        <v>0</v>
      </c>
      <c r="S62" s="179">
        <f t="shared" si="12"/>
        <v>0</v>
      </c>
      <c r="T62" s="179">
        <f t="shared" si="12"/>
        <v>0</v>
      </c>
      <c r="U62" s="179">
        <f t="shared" si="12"/>
        <v>0</v>
      </c>
      <c r="V62" s="179">
        <f t="shared" si="12"/>
        <v>0</v>
      </c>
      <c r="W62" s="179">
        <f t="shared" si="12"/>
        <v>0</v>
      </c>
      <c r="X62" s="179">
        <f t="shared" si="12"/>
        <v>0</v>
      </c>
      <c r="Y62" s="179">
        <f t="shared" si="12"/>
        <v>0</v>
      </c>
      <c r="Z62" s="179">
        <f t="shared" si="12"/>
        <v>0</v>
      </c>
      <c r="AA62" s="179">
        <f t="shared" si="12"/>
        <v>0</v>
      </c>
      <c r="AB62" s="179">
        <f t="shared" si="12"/>
        <v>0</v>
      </c>
      <c r="AC62" s="179">
        <f t="shared" si="12"/>
        <v>0</v>
      </c>
      <c r="AD62" s="179">
        <f t="shared" si="12"/>
        <v>0</v>
      </c>
      <c r="AE62" s="179">
        <f t="shared" si="12"/>
        <v>0</v>
      </c>
      <c r="AF62" s="179">
        <f t="shared" si="12"/>
        <v>0</v>
      </c>
    </row>
    <row r="63" spans="1:32" s="138" customFormat="1" ht="14.25">
      <c r="A63" s="183" t="s">
        <v>337</v>
      </c>
      <c r="B63" s="178">
        <f>B61+B62</f>
        <v>11120.891569051622</v>
      </c>
      <c r="C63" s="178">
        <f>C61+C62</f>
        <v>-260.3825136612021</v>
      </c>
      <c r="D63" s="178">
        <f>D61+D62</f>
        <v>2519.8403786017034</v>
      </c>
      <c r="E63" s="178">
        <f t="shared" ref="E63:AF63" si="13">E61+E62</f>
        <v>-260.3825136612021</v>
      </c>
      <c r="F63" s="178">
        <f t="shared" si="13"/>
        <v>369.57758098922375</v>
      </c>
      <c r="G63" s="178">
        <f t="shared" si="13"/>
        <v>-260.3825136612021</v>
      </c>
      <c r="H63" s="178">
        <f t="shared" si="13"/>
        <v>-167.98811841389613</v>
      </c>
      <c r="I63" s="178">
        <f t="shared" si="13"/>
        <v>-260.3825136612021</v>
      </c>
      <c r="J63" s="178">
        <f t="shared" si="13"/>
        <v>-260.3825136612021</v>
      </c>
      <c r="K63" s="178">
        <f t="shared" si="13"/>
        <v>-260.3825136612021</v>
      </c>
      <c r="L63" s="178">
        <f t="shared" si="13"/>
        <v>-260.3825136612021</v>
      </c>
      <c r="M63" s="178">
        <f t="shared" si="13"/>
        <v>-260.3825136612021</v>
      </c>
      <c r="N63" s="178">
        <f t="shared" si="13"/>
        <v>-260.3825136612021</v>
      </c>
      <c r="O63" s="178">
        <f t="shared" si="13"/>
        <v>-260.3825136612021</v>
      </c>
      <c r="P63" s="178">
        <f t="shared" si="13"/>
        <v>-260.3825136612021</v>
      </c>
      <c r="Q63" s="178">
        <f t="shared" si="13"/>
        <v>-260.3825136612021</v>
      </c>
      <c r="R63" s="178">
        <f t="shared" si="13"/>
        <v>450</v>
      </c>
      <c r="S63" s="178">
        <f t="shared" si="13"/>
        <v>450</v>
      </c>
      <c r="T63" s="178">
        <f t="shared" si="13"/>
        <v>562.5</v>
      </c>
      <c r="U63" s="178">
        <f t="shared" si="13"/>
        <v>562.5</v>
      </c>
      <c r="V63" s="178">
        <f t="shared" si="13"/>
        <v>590.625</v>
      </c>
      <c r="W63" s="178">
        <f t="shared" si="13"/>
        <v>590.625</v>
      </c>
      <c r="X63" s="178">
        <f t="shared" si="13"/>
        <v>597.65625</v>
      </c>
      <c r="Y63" s="178">
        <f t="shared" si="13"/>
        <v>597.65625</v>
      </c>
      <c r="Z63" s="178">
        <f t="shared" si="13"/>
        <v>599.4140625</v>
      </c>
      <c r="AA63" s="178">
        <f t="shared" si="13"/>
        <v>599.4140625</v>
      </c>
      <c r="AB63" s="178">
        <f t="shared" si="13"/>
        <v>599.853515625</v>
      </c>
      <c r="AC63" s="178">
        <f t="shared" si="13"/>
        <v>599.853515625</v>
      </c>
      <c r="AD63" s="178">
        <f t="shared" si="13"/>
        <v>599.96337890625</v>
      </c>
      <c r="AE63" s="178">
        <f t="shared" si="13"/>
        <v>599.96337890625</v>
      </c>
      <c r="AF63" s="178">
        <f t="shared" si="13"/>
        <v>599.9908447265625</v>
      </c>
    </row>
    <row r="64" spans="1:32">
      <c r="A64" s="180" t="s">
        <v>313</v>
      </c>
      <c r="B64" s="179">
        <f>IF(B63&gt;0,-B63*$B$27,0)</f>
        <v>-2780.2228922629056</v>
      </c>
      <c r="C64" s="179">
        <f t="shared" ref="C64:AF64" si="14">IF(C63&gt;0,-C63*$B$27,0)</f>
        <v>0</v>
      </c>
      <c r="D64" s="179">
        <f t="shared" si="14"/>
        <v>-629.96009465042584</v>
      </c>
      <c r="E64" s="179">
        <f t="shared" si="14"/>
        <v>0</v>
      </c>
      <c r="F64" s="179">
        <f t="shared" si="14"/>
        <v>-92.394395247305937</v>
      </c>
      <c r="G64" s="179">
        <f t="shared" si="14"/>
        <v>0</v>
      </c>
      <c r="H64" s="179">
        <f t="shared" si="14"/>
        <v>0</v>
      </c>
      <c r="I64" s="179">
        <f t="shared" si="14"/>
        <v>0</v>
      </c>
      <c r="J64" s="179">
        <f t="shared" si="14"/>
        <v>0</v>
      </c>
      <c r="K64" s="179">
        <f t="shared" si="14"/>
        <v>0</v>
      </c>
      <c r="L64" s="179">
        <f t="shared" si="14"/>
        <v>0</v>
      </c>
      <c r="M64" s="179">
        <f t="shared" si="14"/>
        <v>0</v>
      </c>
      <c r="N64" s="179">
        <f t="shared" si="14"/>
        <v>0</v>
      </c>
      <c r="O64" s="179">
        <f t="shared" si="14"/>
        <v>0</v>
      </c>
      <c r="P64" s="179">
        <f t="shared" si="14"/>
        <v>0</v>
      </c>
      <c r="Q64" s="179">
        <f t="shared" si="14"/>
        <v>0</v>
      </c>
      <c r="R64" s="179">
        <f t="shared" si="14"/>
        <v>-112.5</v>
      </c>
      <c r="S64" s="179">
        <f t="shared" si="14"/>
        <v>-112.5</v>
      </c>
      <c r="T64" s="179">
        <f t="shared" si="14"/>
        <v>-140.625</v>
      </c>
      <c r="U64" s="179">
        <f t="shared" si="14"/>
        <v>-140.625</v>
      </c>
      <c r="V64" s="179">
        <f t="shared" si="14"/>
        <v>-147.65625</v>
      </c>
      <c r="W64" s="179">
        <f t="shared" si="14"/>
        <v>-147.65625</v>
      </c>
      <c r="X64" s="179">
        <f t="shared" si="14"/>
        <v>-149.4140625</v>
      </c>
      <c r="Y64" s="179">
        <f t="shared" si="14"/>
        <v>-149.4140625</v>
      </c>
      <c r="Z64" s="179">
        <f t="shared" si="14"/>
        <v>-149.853515625</v>
      </c>
      <c r="AA64" s="179">
        <f t="shared" si="14"/>
        <v>-149.853515625</v>
      </c>
      <c r="AB64" s="179">
        <f t="shared" si="14"/>
        <v>-149.96337890625</v>
      </c>
      <c r="AC64" s="179">
        <f t="shared" si="14"/>
        <v>-149.96337890625</v>
      </c>
      <c r="AD64" s="179">
        <f t="shared" si="14"/>
        <v>-149.9908447265625</v>
      </c>
      <c r="AE64" s="179">
        <f t="shared" si="14"/>
        <v>-149.9908447265625</v>
      </c>
      <c r="AF64" s="179">
        <f t="shared" si="14"/>
        <v>-149.99771118164063</v>
      </c>
    </row>
    <row r="65" spans="1:32" ht="16.5" thickBot="1">
      <c r="A65" s="184" t="s">
        <v>338</v>
      </c>
      <c r="B65" s="185">
        <f t="shared" ref="B65:AF65" si="15">B63+B64</f>
        <v>8340.6686767887168</v>
      </c>
      <c r="C65" s="185">
        <f>C63+C64</f>
        <v>-260.3825136612021</v>
      </c>
      <c r="D65" s="185">
        <f>D63+D64</f>
        <v>1889.8802839512775</v>
      </c>
      <c r="E65" s="185">
        <f t="shared" si="15"/>
        <v>-260.3825136612021</v>
      </c>
      <c r="F65" s="185">
        <f t="shared" si="15"/>
        <v>277.18318574191778</v>
      </c>
      <c r="G65" s="185">
        <f t="shared" si="15"/>
        <v>-260.3825136612021</v>
      </c>
      <c r="H65" s="185">
        <f t="shared" si="15"/>
        <v>-167.98811841389613</v>
      </c>
      <c r="I65" s="185">
        <f t="shared" si="15"/>
        <v>-260.3825136612021</v>
      </c>
      <c r="J65" s="186">
        <f t="shared" si="15"/>
        <v>-260.3825136612021</v>
      </c>
      <c r="K65" s="185">
        <f t="shared" si="15"/>
        <v>-260.3825136612021</v>
      </c>
      <c r="L65" s="185">
        <f t="shared" si="15"/>
        <v>-260.3825136612021</v>
      </c>
      <c r="M65" s="185">
        <f t="shared" si="15"/>
        <v>-260.3825136612021</v>
      </c>
      <c r="N65" s="185">
        <f t="shared" si="15"/>
        <v>-260.3825136612021</v>
      </c>
      <c r="O65" s="185">
        <f t="shared" si="15"/>
        <v>-260.3825136612021</v>
      </c>
      <c r="P65" s="185">
        <f t="shared" si="15"/>
        <v>-260.3825136612021</v>
      </c>
      <c r="Q65" s="185">
        <f t="shared" si="15"/>
        <v>-260.3825136612021</v>
      </c>
      <c r="R65" s="185">
        <f t="shared" si="15"/>
        <v>337.5</v>
      </c>
      <c r="S65" s="185">
        <f t="shared" si="15"/>
        <v>337.5</v>
      </c>
      <c r="T65" s="185">
        <f t="shared" si="15"/>
        <v>421.875</v>
      </c>
      <c r="U65" s="185">
        <f t="shared" si="15"/>
        <v>421.875</v>
      </c>
      <c r="V65" s="185">
        <f t="shared" si="15"/>
        <v>442.96875</v>
      </c>
      <c r="W65" s="185">
        <f t="shared" si="15"/>
        <v>442.96875</v>
      </c>
      <c r="X65" s="185">
        <f t="shared" si="15"/>
        <v>448.2421875</v>
      </c>
      <c r="Y65" s="185">
        <f t="shared" si="15"/>
        <v>448.2421875</v>
      </c>
      <c r="Z65" s="185">
        <f t="shared" si="15"/>
        <v>449.560546875</v>
      </c>
      <c r="AA65" s="185">
        <f t="shared" si="15"/>
        <v>449.560546875</v>
      </c>
      <c r="AB65" s="185">
        <f t="shared" si="15"/>
        <v>449.89013671875</v>
      </c>
      <c r="AC65" s="185">
        <f t="shared" si="15"/>
        <v>449.89013671875</v>
      </c>
      <c r="AD65" s="185">
        <f t="shared" si="15"/>
        <v>449.9725341796875</v>
      </c>
      <c r="AE65" s="185">
        <f t="shared" si="15"/>
        <v>449.9725341796875</v>
      </c>
      <c r="AF65" s="185">
        <f t="shared" si="15"/>
        <v>449.99313354492188</v>
      </c>
    </row>
    <row r="66" spans="1:32" ht="16.5" thickBot="1">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row>
    <row r="67" spans="1:32">
      <c r="A67" s="174" t="s">
        <v>339</v>
      </c>
      <c r="B67" s="169">
        <v>0</v>
      </c>
      <c r="C67" s="169">
        <v>1</v>
      </c>
      <c r="D67" s="169">
        <v>2</v>
      </c>
      <c r="E67" s="169">
        <v>3</v>
      </c>
      <c r="F67" s="169">
        <v>4</v>
      </c>
      <c r="G67" s="169">
        <v>5</v>
      </c>
      <c r="H67" s="169">
        <v>6</v>
      </c>
      <c r="I67" s="169">
        <v>7</v>
      </c>
      <c r="J67" s="169">
        <v>8</v>
      </c>
      <c r="K67" s="169">
        <v>9</v>
      </c>
      <c r="L67" s="169">
        <v>10</v>
      </c>
      <c r="M67" s="169">
        <v>11</v>
      </c>
      <c r="N67" s="169">
        <v>12</v>
      </c>
      <c r="O67" s="169">
        <v>13</v>
      </c>
      <c r="P67" s="169">
        <v>14</v>
      </c>
      <c r="Q67" s="169">
        <v>15</v>
      </c>
      <c r="R67" s="169">
        <v>16</v>
      </c>
      <c r="S67" s="169">
        <v>17</v>
      </c>
      <c r="T67" s="169">
        <v>18</v>
      </c>
      <c r="U67" s="169">
        <v>19</v>
      </c>
      <c r="V67" s="169">
        <v>20</v>
      </c>
      <c r="W67" s="169">
        <v>21</v>
      </c>
      <c r="X67" s="169">
        <v>22</v>
      </c>
      <c r="Y67" s="169">
        <v>23</v>
      </c>
      <c r="Z67" s="169">
        <v>24</v>
      </c>
      <c r="AA67" s="169">
        <v>25</v>
      </c>
      <c r="AB67" s="169">
        <v>26</v>
      </c>
      <c r="AC67" s="169">
        <v>27</v>
      </c>
      <c r="AD67" s="169">
        <v>28</v>
      </c>
      <c r="AE67" s="169">
        <v>29</v>
      </c>
      <c r="AF67" s="188">
        <v>30</v>
      </c>
    </row>
    <row r="68" spans="1:32" s="138" customFormat="1" ht="14.25">
      <c r="A68" s="177" t="s">
        <v>340</v>
      </c>
      <c r="B68" s="178">
        <f>B61</f>
        <v>11120.891569051622</v>
      </c>
      <c r="C68" s="178">
        <f t="shared" ref="C68:AF68" si="16">C61</f>
        <v>-260.3825136612021</v>
      </c>
      <c r="D68" s="178">
        <f t="shared" si="16"/>
        <v>2519.8403786017034</v>
      </c>
      <c r="E68" s="178">
        <f t="shared" si="16"/>
        <v>-260.3825136612021</v>
      </c>
      <c r="F68" s="178">
        <f t="shared" si="16"/>
        <v>369.57758098922375</v>
      </c>
      <c r="G68" s="178">
        <f t="shared" si="16"/>
        <v>-260.3825136612021</v>
      </c>
      <c r="H68" s="178">
        <f t="shared" si="16"/>
        <v>-167.98811841389613</v>
      </c>
      <c r="I68" s="178">
        <f t="shared" si="16"/>
        <v>-260.3825136612021</v>
      </c>
      <c r="J68" s="178">
        <f t="shared" si="16"/>
        <v>-260.3825136612021</v>
      </c>
      <c r="K68" s="178">
        <f t="shared" si="16"/>
        <v>-260.3825136612021</v>
      </c>
      <c r="L68" s="178">
        <f t="shared" si="16"/>
        <v>-260.3825136612021</v>
      </c>
      <c r="M68" s="178">
        <f t="shared" si="16"/>
        <v>-260.3825136612021</v>
      </c>
      <c r="N68" s="178">
        <f t="shared" si="16"/>
        <v>-260.3825136612021</v>
      </c>
      <c r="O68" s="178">
        <f t="shared" si="16"/>
        <v>-260.3825136612021</v>
      </c>
      <c r="P68" s="178">
        <f t="shared" si="16"/>
        <v>-260.3825136612021</v>
      </c>
      <c r="Q68" s="178">
        <f t="shared" si="16"/>
        <v>-260.3825136612021</v>
      </c>
      <c r="R68" s="178">
        <f t="shared" si="16"/>
        <v>450</v>
      </c>
      <c r="S68" s="178">
        <f t="shared" si="16"/>
        <v>450</v>
      </c>
      <c r="T68" s="178">
        <f t="shared" si="16"/>
        <v>562.5</v>
      </c>
      <c r="U68" s="178">
        <f t="shared" si="16"/>
        <v>562.5</v>
      </c>
      <c r="V68" s="178">
        <f t="shared" si="16"/>
        <v>590.625</v>
      </c>
      <c r="W68" s="178">
        <f t="shared" si="16"/>
        <v>590.625</v>
      </c>
      <c r="X68" s="178">
        <f t="shared" si="16"/>
        <v>597.65625</v>
      </c>
      <c r="Y68" s="178">
        <f t="shared" si="16"/>
        <v>597.65625</v>
      </c>
      <c r="Z68" s="178">
        <f t="shared" si="16"/>
        <v>599.4140625</v>
      </c>
      <c r="AA68" s="178">
        <f t="shared" si="16"/>
        <v>599.4140625</v>
      </c>
      <c r="AB68" s="178">
        <f t="shared" si="16"/>
        <v>599.853515625</v>
      </c>
      <c r="AC68" s="178">
        <f t="shared" si="16"/>
        <v>599.853515625</v>
      </c>
      <c r="AD68" s="178">
        <f t="shared" si="16"/>
        <v>599.96337890625</v>
      </c>
      <c r="AE68" s="178">
        <f t="shared" si="16"/>
        <v>599.96337890625</v>
      </c>
      <c r="AF68" s="189">
        <f t="shared" si="16"/>
        <v>599.9908447265625</v>
      </c>
    </row>
    <row r="69" spans="1:32">
      <c r="A69" s="180" t="s">
        <v>334</v>
      </c>
      <c r="B69" s="179">
        <f>-B60</f>
        <v>0</v>
      </c>
      <c r="C69" s="179">
        <f t="shared" ref="C69:AF69" si="17">-C60</f>
        <v>710.3825136612021</v>
      </c>
      <c r="D69" s="179">
        <f t="shared" si="17"/>
        <v>710.3825136612021</v>
      </c>
      <c r="E69" s="179">
        <f t="shared" si="17"/>
        <v>710.3825136612021</v>
      </c>
      <c r="F69" s="179">
        <f t="shared" si="17"/>
        <v>710.3825136612021</v>
      </c>
      <c r="G69" s="179">
        <f t="shared" si="17"/>
        <v>710.3825136612021</v>
      </c>
      <c r="H69" s="179">
        <f t="shared" si="17"/>
        <v>710.3825136612021</v>
      </c>
      <c r="I69" s="179">
        <f t="shared" si="17"/>
        <v>710.3825136612021</v>
      </c>
      <c r="J69" s="179">
        <f t="shared" si="17"/>
        <v>710.3825136612021</v>
      </c>
      <c r="K69" s="179">
        <f t="shared" si="17"/>
        <v>710.3825136612021</v>
      </c>
      <c r="L69" s="179">
        <f t="shared" si="17"/>
        <v>710.3825136612021</v>
      </c>
      <c r="M69" s="179">
        <f t="shared" si="17"/>
        <v>710.3825136612021</v>
      </c>
      <c r="N69" s="179">
        <f t="shared" si="17"/>
        <v>710.3825136612021</v>
      </c>
      <c r="O69" s="179">
        <f t="shared" si="17"/>
        <v>710.3825136612021</v>
      </c>
      <c r="P69" s="179">
        <f t="shared" si="17"/>
        <v>710.3825136612021</v>
      </c>
      <c r="Q69" s="179">
        <f t="shared" si="17"/>
        <v>710.3825136612021</v>
      </c>
      <c r="R69" s="179">
        <f t="shared" si="17"/>
        <v>0</v>
      </c>
      <c r="S69" s="179">
        <f t="shared" si="17"/>
        <v>0</v>
      </c>
      <c r="T69" s="179">
        <f t="shared" si="17"/>
        <v>0</v>
      </c>
      <c r="U69" s="179">
        <f t="shared" si="17"/>
        <v>0</v>
      </c>
      <c r="V69" s="179">
        <f t="shared" si="17"/>
        <v>0</v>
      </c>
      <c r="W69" s="179">
        <f t="shared" si="17"/>
        <v>0</v>
      </c>
      <c r="X69" s="179">
        <f t="shared" si="17"/>
        <v>0</v>
      </c>
      <c r="Y69" s="179">
        <f t="shared" si="17"/>
        <v>0</v>
      </c>
      <c r="Z69" s="179">
        <f t="shared" si="17"/>
        <v>0</v>
      </c>
      <c r="AA69" s="179">
        <f t="shared" si="17"/>
        <v>0</v>
      </c>
      <c r="AB69" s="179">
        <f t="shared" si="17"/>
        <v>0</v>
      </c>
      <c r="AC69" s="179">
        <f t="shared" si="17"/>
        <v>0</v>
      </c>
      <c r="AD69" s="179">
        <f t="shared" si="17"/>
        <v>0</v>
      </c>
      <c r="AE69" s="179">
        <f t="shared" si="17"/>
        <v>0</v>
      </c>
      <c r="AF69" s="190">
        <f t="shared" si="17"/>
        <v>0</v>
      </c>
    </row>
    <row r="70" spans="1:32">
      <c r="A70" s="180" t="s">
        <v>336</v>
      </c>
      <c r="B70" s="179">
        <f>B62</f>
        <v>0</v>
      </c>
      <c r="C70" s="179">
        <f>C62</f>
        <v>0</v>
      </c>
      <c r="D70" s="179">
        <f t="shared" ref="D70:AF70" si="18">D62</f>
        <v>0</v>
      </c>
      <c r="E70" s="179">
        <f t="shared" si="18"/>
        <v>0</v>
      </c>
      <c r="F70" s="179">
        <f t="shared" si="18"/>
        <v>0</v>
      </c>
      <c r="G70" s="179">
        <f t="shared" si="18"/>
        <v>0</v>
      </c>
      <c r="H70" s="179">
        <f t="shared" si="18"/>
        <v>0</v>
      </c>
      <c r="I70" s="179">
        <f t="shared" si="18"/>
        <v>0</v>
      </c>
      <c r="J70" s="179">
        <f t="shared" si="18"/>
        <v>0</v>
      </c>
      <c r="K70" s="179">
        <f t="shared" si="18"/>
        <v>0</v>
      </c>
      <c r="L70" s="179">
        <f t="shared" si="18"/>
        <v>0</v>
      </c>
      <c r="M70" s="179">
        <f t="shared" si="18"/>
        <v>0</v>
      </c>
      <c r="N70" s="179">
        <f t="shared" si="18"/>
        <v>0</v>
      </c>
      <c r="O70" s="179">
        <f t="shared" si="18"/>
        <v>0</v>
      </c>
      <c r="P70" s="179">
        <f t="shared" si="18"/>
        <v>0</v>
      </c>
      <c r="Q70" s="179">
        <f t="shared" si="18"/>
        <v>0</v>
      </c>
      <c r="R70" s="179">
        <f t="shared" si="18"/>
        <v>0</v>
      </c>
      <c r="S70" s="179">
        <f t="shared" si="18"/>
        <v>0</v>
      </c>
      <c r="T70" s="179">
        <f t="shared" si="18"/>
        <v>0</v>
      </c>
      <c r="U70" s="179">
        <f t="shared" si="18"/>
        <v>0</v>
      </c>
      <c r="V70" s="179">
        <f t="shared" si="18"/>
        <v>0</v>
      </c>
      <c r="W70" s="179">
        <f t="shared" si="18"/>
        <v>0</v>
      </c>
      <c r="X70" s="179">
        <f t="shared" si="18"/>
        <v>0</v>
      </c>
      <c r="Y70" s="179">
        <f t="shared" si="18"/>
        <v>0</v>
      </c>
      <c r="Z70" s="179">
        <f t="shared" si="18"/>
        <v>0</v>
      </c>
      <c r="AA70" s="179">
        <f t="shared" si="18"/>
        <v>0</v>
      </c>
      <c r="AB70" s="179">
        <f t="shared" si="18"/>
        <v>0</v>
      </c>
      <c r="AC70" s="179">
        <f t="shared" si="18"/>
        <v>0</v>
      </c>
      <c r="AD70" s="179">
        <f t="shared" si="18"/>
        <v>0</v>
      </c>
      <c r="AE70" s="179">
        <f t="shared" si="18"/>
        <v>0</v>
      </c>
      <c r="AF70" s="190">
        <f t="shared" si="18"/>
        <v>0</v>
      </c>
    </row>
    <row r="71" spans="1:32">
      <c r="A71" s="180" t="s">
        <v>313</v>
      </c>
      <c r="B71" s="179">
        <f>IF(SUM($B$64:B64)+SUM($A$71:A71)&gt;0,0,SUM($B$64:B64)-SUM($A$71:A71))</f>
        <v>-2780.2228922629056</v>
      </c>
      <c r="C71" s="179">
        <f>IF(SUM($B$64:C64)+SUM($A$71:B71)&gt;0,0,SUM($B$64:C64)-SUM($A$71:B71))</f>
        <v>0</v>
      </c>
      <c r="D71" s="179">
        <f>IF(SUM($B$64:D64)+SUM($A$71:C71)&gt;0,0,SUM($B$64:D64)-SUM($A$71:C71))</f>
        <v>-629.96009465042607</v>
      </c>
      <c r="E71" s="179">
        <f>IF(SUM($B$64:E64)+SUM($A$71:D71)&gt;0,0,SUM($B$64:E64)-SUM($A$71:D71))</f>
        <v>0</v>
      </c>
      <c r="F71" s="179">
        <f>IF(SUM($B$64:F64)+SUM($A$71:E71)&gt;0,0,SUM($B$64:F64)-SUM($A$71:E71))</f>
        <v>-92.394395247305965</v>
      </c>
      <c r="G71" s="179">
        <f>IF(SUM($B$64:G64)+SUM($A$71:F71)&gt;0,0,SUM($B$64:G64)-SUM($A$71:F71))</f>
        <v>0</v>
      </c>
      <c r="H71" s="179">
        <f>IF(SUM($B$64:H64)+SUM($A$71:G71)&gt;0,0,SUM($B$64:H64)-SUM($A$71:G71))</f>
        <v>0</v>
      </c>
      <c r="I71" s="179">
        <f>IF(SUM($B$64:I64)+SUM($A$71:H71)&gt;0,0,SUM($B$64:I64)-SUM($A$71:H71))</f>
        <v>0</v>
      </c>
      <c r="J71" s="179">
        <f>IF(SUM($B$64:J64)+SUM($A$71:I71)&gt;0,0,SUM($B$64:J64)-SUM($A$71:I71))</f>
        <v>0</v>
      </c>
      <c r="K71" s="179">
        <f>IF(SUM($B$64:K64)+SUM($A$71:J71)&gt;0,0,SUM($B$64:K64)-SUM($A$71:J71))</f>
        <v>0</v>
      </c>
      <c r="L71" s="179">
        <f>IF(SUM($B$64:L64)+SUM($A$71:K71)&gt;0,0,SUM($B$64:L64)-SUM($A$71:K71))</f>
        <v>0</v>
      </c>
      <c r="M71" s="179">
        <f>IF(SUM($B$64:M64)+SUM($A$71:L71)&gt;0,0,SUM($B$64:M64)-SUM($A$71:L71))</f>
        <v>0</v>
      </c>
      <c r="N71" s="179">
        <f>IF(SUM($B$64:N64)+SUM($A$71:M71)&gt;0,0,SUM($B$64:N64)-SUM($A$71:M71))</f>
        <v>0</v>
      </c>
      <c r="O71" s="179">
        <f>IF(SUM($B$64:O64)+SUM($A$71:N71)&gt;0,0,SUM($B$64:O64)-SUM($A$71:N71))</f>
        <v>0</v>
      </c>
      <c r="P71" s="179">
        <f>IF(SUM($B$64:P64)+SUM($A$71:O71)&gt;0,0,SUM($B$64:P64)-SUM($A$71:O71))</f>
        <v>0</v>
      </c>
      <c r="Q71" s="179">
        <f>IF(SUM($B$64:Q64)+SUM($A$71:P71)&gt;0,0,SUM($B$64:Q64)-SUM($A$71:P71))</f>
        <v>0</v>
      </c>
      <c r="R71" s="179">
        <f>IF(SUM($B$64:R64)+SUM($A$71:Q71)&gt;0,0,SUM($B$64:R64)-SUM($A$71:Q71))</f>
        <v>-112.5</v>
      </c>
      <c r="S71" s="179">
        <f>IF(SUM($B$64:S64)+SUM($A$71:R71)&gt;0,0,SUM($B$64:S64)-SUM($A$71:R71))</f>
        <v>-112.5</v>
      </c>
      <c r="T71" s="179">
        <f>IF(SUM($B$64:T64)+SUM($A$71:S71)&gt;0,0,SUM($B$64:T64)-SUM($A$71:S71))</f>
        <v>-140.625</v>
      </c>
      <c r="U71" s="179">
        <f>IF(SUM($B$64:U64)+SUM($A$71:T71)&gt;0,0,SUM($B$64:U64)-SUM($A$71:T71))</f>
        <v>-140.625</v>
      </c>
      <c r="V71" s="179">
        <f>IF(SUM($B$64:V64)+SUM($A$71:U71)&gt;0,0,SUM($B$64:V64)-SUM($A$71:U71))</f>
        <v>-147.65625000000045</v>
      </c>
      <c r="W71" s="179">
        <f>IF(SUM($B$64:W64)+SUM($A$71:V71)&gt;0,0,SUM($B$64:W64)-SUM($A$71:V71))</f>
        <v>-147.65625</v>
      </c>
      <c r="X71" s="179">
        <f>IF(SUM($B$64:X64)+SUM($A$71:W71)&gt;0,0,SUM($B$64:X64)-SUM($A$71:W71))</f>
        <v>-149.4140625</v>
      </c>
      <c r="Y71" s="179">
        <f>IF(SUM($B$64:Y64)+SUM($A$71:X71)&gt;0,0,SUM($B$64:Y64)-SUM($A$71:X71))</f>
        <v>-149.4140625</v>
      </c>
      <c r="Z71" s="179">
        <f>IF(SUM($B$64:Z64)+SUM($A$71:Y71)&gt;0,0,SUM($B$64:Z64)-SUM($A$71:Y71))</f>
        <v>-149.853515625</v>
      </c>
      <c r="AA71" s="179">
        <f>IF(SUM($B$64:AA64)+SUM($A$71:Z71)&gt;0,0,SUM($B$64:AA64)-SUM($A$71:Z71))</f>
        <v>-149.853515625</v>
      </c>
      <c r="AB71" s="179">
        <f>IF(SUM($B$64:AB64)+SUM($A$71:AA71)&gt;0,0,SUM($B$64:AB64)-SUM($A$71:AA71))</f>
        <v>-149.96337890625</v>
      </c>
      <c r="AC71" s="179">
        <f>IF(SUM($B$64:AC64)+SUM($A$71:AB71)&gt;0,0,SUM($B$64:AC64)-SUM($A$71:AB71))</f>
        <v>-149.96337890625</v>
      </c>
      <c r="AD71" s="179">
        <f>IF(SUM($B$64:AD64)+SUM($A$71:AC71)&gt;0,0,SUM($B$64:AD64)-SUM($A$71:AC71))</f>
        <v>-149.9908447265625</v>
      </c>
      <c r="AE71" s="179">
        <f>IF(SUM($B$64:AE64)+SUM($A$71:AD71)&gt;0,0,SUM($B$64:AE64)-SUM($A$71:AD71))</f>
        <v>-149.9908447265625</v>
      </c>
      <c r="AF71" s="190">
        <f>IF(SUM($B$64:AF64)+SUM($A$71:AE71)&gt;0,0,SUM($B$64:AF64)-SUM($A$71:AE71))</f>
        <v>-149.99771118164063</v>
      </c>
    </row>
    <row r="72" spans="1:32" s="191" customFormat="1">
      <c r="A72" s="181" t="s">
        <v>341</v>
      </c>
      <c r="B72" s="182">
        <v>0</v>
      </c>
      <c r="C72" s="182">
        <v>0</v>
      </c>
      <c r="D72" s="182">
        <v>0</v>
      </c>
      <c r="E72" s="182">
        <v>0</v>
      </c>
      <c r="F72" s="182">
        <v>0</v>
      </c>
      <c r="G72" s="182">
        <v>0</v>
      </c>
      <c r="H72" s="182">
        <v>0</v>
      </c>
      <c r="I72" s="182">
        <v>0</v>
      </c>
      <c r="J72" s="182">
        <v>0</v>
      </c>
      <c r="K72" s="182">
        <v>0</v>
      </c>
      <c r="L72" s="182">
        <v>0</v>
      </c>
      <c r="M72" s="182">
        <v>0</v>
      </c>
      <c r="N72" s="182">
        <v>0</v>
      </c>
      <c r="O72" s="182">
        <v>0</v>
      </c>
      <c r="P72" s="182">
        <v>0</v>
      </c>
      <c r="Q72" s="182">
        <v>0</v>
      </c>
      <c r="R72" s="182">
        <v>0</v>
      </c>
      <c r="S72" s="182">
        <v>0</v>
      </c>
      <c r="T72" s="182">
        <v>0</v>
      </c>
      <c r="U72" s="182">
        <v>0</v>
      </c>
      <c r="V72" s="182">
        <v>0</v>
      </c>
      <c r="W72" s="182">
        <v>0</v>
      </c>
      <c r="X72" s="182">
        <v>0</v>
      </c>
      <c r="Y72" s="182">
        <v>0</v>
      </c>
      <c r="Z72" s="182">
        <v>0</v>
      </c>
      <c r="AA72" s="182">
        <v>0</v>
      </c>
      <c r="AB72" s="182">
        <v>0</v>
      </c>
      <c r="AC72" s="182">
        <v>0</v>
      </c>
      <c r="AD72" s="182">
        <v>0</v>
      </c>
      <c r="AE72" s="182">
        <v>0</v>
      </c>
      <c r="AF72" s="192">
        <v>0</v>
      </c>
    </row>
    <row r="73" spans="1:32">
      <c r="A73" s="180" t="s">
        <v>342</v>
      </c>
      <c r="B73" s="179">
        <f t="shared" ref="B73:AF73" si="19">-B51*(B31)</f>
        <v>0</v>
      </c>
      <c r="C73" s="179">
        <f t="shared" si="19"/>
        <v>0</v>
      </c>
      <c r="D73" s="179">
        <f t="shared" si="19"/>
        <v>0</v>
      </c>
      <c r="E73" s="179">
        <f t="shared" si="19"/>
        <v>0</v>
      </c>
      <c r="F73" s="179">
        <f t="shared" si="19"/>
        <v>0</v>
      </c>
      <c r="G73" s="179">
        <f t="shared" si="19"/>
        <v>0</v>
      </c>
      <c r="H73" s="179">
        <f t="shared" si="19"/>
        <v>0</v>
      </c>
      <c r="I73" s="179">
        <f t="shared" si="19"/>
        <v>0</v>
      </c>
      <c r="J73" s="179">
        <f t="shared" si="19"/>
        <v>0</v>
      </c>
      <c r="K73" s="179">
        <f t="shared" si="19"/>
        <v>0</v>
      </c>
      <c r="L73" s="179">
        <f t="shared" si="19"/>
        <v>0</v>
      </c>
      <c r="M73" s="179">
        <f t="shared" si="19"/>
        <v>0</v>
      </c>
      <c r="N73" s="179">
        <f t="shared" si="19"/>
        <v>0</v>
      </c>
      <c r="O73" s="179">
        <f t="shared" si="19"/>
        <v>0</v>
      </c>
      <c r="P73" s="179">
        <f t="shared" si="19"/>
        <v>0</v>
      </c>
      <c r="Q73" s="179">
        <f t="shared" si="19"/>
        <v>0</v>
      </c>
      <c r="R73" s="179">
        <f t="shared" si="19"/>
        <v>0</v>
      </c>
      <c r="S73" s="179">
        <f t="shared" si="19"/>
        <v>0</v>
      </c>
      <c r="T73" s="179">
        <f t="shared" si="19"/>
        <v>0</v>
      </c>
      <c r="U73" s="179">
        <f t="shared" si="19"/>
        <v>0</v>
      </c>
      <c r="V73" s="179">
        <f t="shared" si="19"/>
        <v>0</v>
      </c>
      <c r="W73" s="179">
        <f t="shared" si="19"/>
        <v>0</v>
      </c>
      <c r="X73" s="179">
        <f t="shared" si="19"/>
        <v>0</v>
      </c>
      <c r="Y73" s="179">
        <f t="shared" si="19"/>
        <v>0</v>
      </c>
      <c r="Z73" s="179">
        <f t="shared" si="19"/>
        <v>0</v>
      </c>
      <c r="AA73" s="179">
        <f t="shared" si="19"/>
        <v>0</v>
      </c>
      <c r="AB73" s="179">
        <f t="shared" si="19"/>
        <v>0</v>
      </c>
      <c r="AC73" s="179">
        <f t="shared" si="19"/>
        <v>0</v>
      </c>
      <c r="AD73" s="179">
        <f t="shared" si="19"/>
        <v>0</v>
      </c>
      <c r="AE73" s="179">
        <f t="shared" si="19"/>
        <v>0</v>
      </c>
      <c r="AF73" s="190">
        <f t="shared" si="19"/>
        <v>0</v>
      </c>
    </row>
    <row r="74" spans="1:32" s="191" customFormat="1">
      <c r="A74" s="181" t="s">
        <v>343</v>
      </c>
      <c r="B74" s="182">
        <f>-B14</f>
        <v>-10655.737704918032</v>
      </c>
      <c r="C74" s="182">
        <v>0</v>
      </c>
      <c r="D74" s="182">
        <v>0</v>
      </c>
      <c r="E74" s="182">
        <v>0</v>
      </c>
      <c r="F74" s="182">
        <v>0</v>
      </c>
      <c r="G74" s="182">
        <v>0</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92">
        <v>0</v>
      </c>
    </row>
    <row r="75" spans="1:32">
      <c r="A75" s="180" t="s">
        <v>344</v>
      </c>
      <c r="B75" s="179">
        <f t="shared" ref="B75:AF75" si="20">B46-B47</f>
        <v>0</v>
      </c>
      <c r="C75" s="179">
        <f t="shared" si="20"/>
        <v>0</v>
      </c>
      <c r="D75" s="179">
        <f t="shared" si="20"/>
        <v>0</v>
      </c>
      <c r="E75" s="179">
        <f t="shared" si="20"/>
        <v>0</v>
      </c>
      <c r="F75" s="179">
        <f t="shared" si="20"/>
        <v>0</v>
      </c>
      <c r="G75" s="179">
        <f t="shared" si="20"/>
        <v>0</v>
      </c>
      <c r="H75" s="179">
        <f t="shared" si="20"/>
        <v>0</v>
      </c>
      <c r="I75" s="179">
        <f t="shared" si="20"/>
        <v>0</v>
      </c>
      <c r="J75" s="179">
        <f t="shared" si="20"/>
        <v>0</v>
      </c>
      <c r="K75" s="179">
        <f t="shared" si="20"/>
        <v>0</v>
      </c>
      <c r="L75" s="179">
        <f t="shared" si="20"/>
        <v>0</v>
      </c>
      <c r="M75" s="179">
        <f t="shared" si="20"/>
        <v>0</v>
      </c>
      <c r="N75" s="179">
        <f t="shared" si="20"/>
        <v>0</v>
      </c>
      <c r="O75" s="179">
        <f t="shared" si="20"/>
        <v>0</v>
      </c>
      <c r="P75" s="179">
        <f t="shared" si="20"/>
        <v>0</v>
      </c>
      <c r="Q75" s="179">
        <f t="shared" si="20"/>
        <v>0</v>
      </c>
      <c r="R75" s="179">
        <f t="shared" si="20"/>
        <v>0</v>
      </c>
      <c r="S75" s="179">
        <f t="shared" si="20"/>
        <v>0</v>
      </c>
      <c r="T75" s="179">
        <f t="shared" si="20"/>
        <v>0</v>
      </c>
      <c r="U75" s="179">
        <f t="shared" si="20"/>
        <v>0</v>
      </c>
      <c r="V75" s="179">
        <f t="shared" si="20"/>
        <v>0</v>
      </c>
      <c r="W75" s="179">
        <f t="shared" si="20"/>
        <v>0</v>
      </c>
      <c r="X75" s="179">
        <f t="shared" si="20"/>
        <v>0</v>
      </c>
      <c r="Y75" s="179">
        <f t="shared" si="20"/>
        <v>0</v>
      </c>
      <c r="Z75" s="179">
        <f t="shared" si="20"/>
        <v>0</v>
      </c>
      <c r="AA75" s="179">
        <f t="shared" si="20"/>
        <v>0</v>
      </c>
      <c r="AB75" s="179">
        <f t="shared" si="20"/>
        <v>0</v>
      </c>
      <c r="AC75" s="179">
        <f t="shared" si="20"/>
        <v>0</v>
      </c>
      <c r="AD75" s="179">
        <f t="shared" si="20"/>
        <v>0</v>
      </c>
      <c r="AE75" s="179">
        <f t="shared" si="20"/>
        <v>0</v>
      </c>
      <c r="AF75" s="190">
        <f t="shared" si="20"/>
        <v>0</v>
      </c>
    </row>
    <row r="76" spans="1:32" s="138" customFormat="1" ht="14.25">
      <c r="A76" s="183" t="s">
        <v>345</v>
      </c>
      <c r="B76" s="178">
        <f>B51+B64+B74</f>
        <v>-2315.0690281293155</v>
      </c>
      <c r="C76" s="178">
        <f>C51+C64+C74</f>
        <v>450</v>
      </c>
      <c r="D76" s="178">
        <f>D51+D64+D74</f>
        <v>2600.2627976124795</v>
      </c>
      <c r="E76" s="178">
        <f t="shared" ref="E76:AF76" si="21">E51+E64+E74</f>
        <v>450</v>
      </c>
      <c r="F76" s="178">
        <f t="shared" si="21"/>
        <v>987.56569940311988</v>
      </c>
      <c r="G76" s="178">
        <f t="shared" si="21"/>
        <v>450</v>
      </c>
      <c r="H76" s="178">
        <f t="shared" si="21"/>
        <v>542.39439524730597</v>
      </c>
      <c r="I76" s="178">
        <f t="shared" si="21"/>
        <v>450</v>
      </c>
      <c r="J76" s="178">
        <f t="shared" si="21"/>
        <v>450</v>
      </c>
      <c r="K76" s="178">
        <f t="shared" si="21"/>
        <v>450</v>
      </c>
      <c r="L76" s="178">
        <f t="shared" si="21"/>
        <v>450</v>
      </c>
      <c r="M76" s="178">
        <f t="shared" si="21"/>
        <v>450</v>
      </c>
      <c r="N76" s="178">
        <f t="shared" si="21"/>
        <v>450</v>
      </c>
      <c r="O76" s="178">
        <f t="shared" si="21"/>
        <v>450</v>
      </c>
      <c r="P76" s="178">
        <f t="shared" si="21"/>
        <v>450</v>
      </c>
      <c r="Q76" s="178">
        <f t="shared" si="21"/>
        <v>450</v>
      </c>
      <c r="R76" s="178">
        <f t="shared" si="21"/>
        <v>337.5</v>
      </c>
      <c r="S76" s="178">
        <f t="shared" si="21"/>
        <v>337.5</v>
      </c>
      <c r="T76" s="178">
        <f t="shared" si="21"/>
        <v>421.875</v>
      </c>
      <c r="U76" s="178">
        <f t="shared" si="21"/>
        <v>421.875</v>
      </c>
      <c r="V76" s="178">
        <f t="shared" si="21"/>
        <v>442.96875</v>
      </c>
      <c r="W76" s="178">
        <f t="shared" si="21"/>
        <v>442.96875</v>
      </c>
      <c r="X76" s="178">
        <f t="shared" si="21"/>
        <v>448.2421875</v>
      </c>
      <c r="Y76" s="178">
        <f t="shared" si="21"/>
        <v>448.2421875</v>
      </c>
      <c r="Z76" s="178">
        <f t="shared" si="21"/>
        <v>449.560546875</v>
      </c>
      <c r="AA76" s="178">
        <f t="shared" si="21"/>
        <v>449.560546875</v>
      </c>
      <c r="AB76" s="178">
        <f t="shared" si="21"/>
        <v>449.89013671875</v>
      </c>
      <c r="AC76" s="178">
        <f t="shared" si="21"/>
        <v>449.89013671875</v>
      </c>
      <c r="AD76" s="178">
        <f t="shared" si="21"/>
        <v>449.9725341796875</v>
      </c>
      <c r="AE76" s="178">
        <f t="shared" si="21"/>
        <v>449.9725341796875</v>
      </c>
      <c r="AF76" s="178">
        <f t="shared" si="21"/>
        <v>449.99313354492188</v>
      </c>
    </row>
    <row r="77" spans="1:32" s="138" customFormat="1" ht="14.25">
      <c r="A77" s="183" t="s">
        <v>346</v>
      </c>
      <c r="B77" s="178">
        <f>SUM($B$76:B76)</f>
        <v>-2315.0690281293155</v>
      </c>
      <c r="C77" s="178">
        <f>SUM($B$76:C76)</f>
        <v>-1865.0690281293155</v>
      </c>
      <c r="D77" s="178">
        <f>SUM($B$76:D76)</f>
        <v>735.19376948316403</v>
      </c>
      <c r="E77" s="178">
        <f>SUM($B$76:E76)</f>
        <v>1185.193769483164</v>
      </c>
      <c r="F77" s="178">
        <f>SUM($B$76:F76)</f>
        <v>2172.7594688862837</v>
      </c>
      <c r="G77" s="178">
        <f>SUM($B$76:G76)</f>
        <v>2622.7594688862837</v>
      </c>
      <c r="H77" s="178">
        <f>SUM($B$76:H76)</f>
        <v>3165.1538641335897</v>
      </c>
      <c r="I77" s="178">
        <f>SUM($B$76:I76)</f>
        <v>3615.1538641335897</v>
      </c>
      <c r="J77" s="178">
        <f>SUM($B$76:J76)</f>
        <v>4065.1538641335897</v>
      </c>
      <c r="K77" s="178">
        <f>SUM($B$76:K76)</f>
        <v>4515.1538641335901</v>
      </c>
      <c r="L77" s="178">
        <f>SUM($B$76:L76)</f>
        <v>4965.1538641335901</v>
      </c>
      <c r="M77" s="178">
        <f>SUM($B$76:M76)</f>
        <v>5415.1538641335901</v>
      </c>
      <c r="N77" s="178">
        <f>SUM($B$76:N76)</f>
        <v>5865.1538641335901</v>
      </c>
      <c r="O77" s="178">
        <f>SUM($B$76:O76)</f>
        <v>6315.1538641335901</v>
      </c>
      <c r="P77" s="178">
        <f>SUM($B$76:P76)</f>
        <v>6765.1538641335901</v>
      </c>
      <c r="Q77" s="178">
        <f>SUM($B$76:Q76)</f>
        <v>7215.1538641335901</v>
      </c>
      <c r="R77" s="178">
        <f>SUM($B$76:R76)</f>
        <v>7552.6538641335901</v>
      </c>
      <c r="S77" s="178">
        <f>SUM($B$76:S76)</f>
        <v>7890.1538641335901</v>
      </c>
      <c r="T77" s="178">
        <f>SUM($B$76:T76)</f>
        <v>8312.0288641335901</v>
      </c>
      <c r="U77" s="178">
        <f>SUM($B$76:U76)</f>
        <v>8733.9038641335901</v>
      </c>
      <c r="V77" s="178">
        <f>SUM($B$76:V76)</f>
        <v>9176.8726141335901</v>
      </c>
      <c r="W77" s="178">
        <f>SUM($B$76:W76)</f>
        <v>9619.8413641335901</v>
      </c>
      <c r="X77" s="178">
        <f>SUM($B$76:X76)</f>
        <v>10068.08355163359</v>
      </c>
      <c r="Y77" s="178">
        <f>SUM($B$76:Y76)</f>
        <v>10516.32573913359</v>
      </c>
      <c r="Z77" s="178">
        <f>SUM($B$76:Z76)</f>
        <v>10965.88628600859</v>
      </c>
      <c r="AA77" s="178">
        <f>SUM($B$76:AA76)</f>
        <v>11415.44683288359</v>
      </c>
      <c r="AB77" s="178">
        <f>SUM($B$76:AB76)</f>
        <v>11865.33696960234</v>
      </c>
      <c r="AC77" s="178">
        <f>SUM($B$76:AC76)</f>
        <v>12315.22710632109</v>
      </c>
      <c r="AD77" s="178">
        <f>SUM($B$76:AD76)</f>
        <v>12765.199640500778</v>
      </c>
      <c r="AE77" s="178">
        <f>SUM($B$76:AE76)</f>
        <v>13215.172174680465</v>
      </c>
      <c r="AF77" s="189">
        <f>SUM($B$76:AF76)</f>
        <v>13665.165308225387</v>
      </c>
    </row>
    <row r="78" spans="1:32">
      <c r="A78" s="180" t="s">
        <v>347</v>
      </c>
      <c r="B78" s="193">
        <v>1</v>
      </c>
      <c r="C78" s="193">
        <f>B78/(1+$B$36)</f>
        <v>0.85389804457347795</v>
      </c>
      <c r="D78" s="193">
        <f t="shared" ref="D78:AF78" si="22">C78/(1+$B$36)</f>
        <v>0.72914187052640933</v>
      </c>
      <c r="E78" s="193">
        <f t="shared" si="22"/>
        <v>0.62261281745914898</v>
      </c>
      <c r="F78" s="193">
        <f t="shared" si="22"/>
        <v>0.53164786735475111</v>
      </c>
      <c r="G78" s="193">
        <f t="shared" si="22"/>
        <v>0.45397307433588174</v>
      </c>
      <c r="H78" s="193">
        <f t="shared" si="22"/>
        <v>0.38764672046441956</v>
      </c>
      <c r="I78" s="193">
        <f t="shared" si="22"/>
        <v>0.33101077658988948</v>
      </c>
      <c r="J78" s="193">
        <f t="shared" si="22"/>
        <v>0.28264945486285498</v>
      </c>
      <c r="K78" s="193">
        <f t="shared" si="22"/>
        <v>0.24135381680715137</v>
      </c>
      <c r="L78" s="193">
        <f t="shared" si="22"/>
        <v>0.20609155222197195</v>
      </c>
      <c r="M78" s="193">
        <f t="shared" si="22"/>
        <v>0.17598117344545466</v>
      </c>
      <c r="N78" s="193">
        <f t="shared" si="22"/>
        <v>0.15026997988681978</v>
      </c>
      <c r="O78" s="193">
        <f t="shared" si="22"/>
        <v>0.12831524198345126</v>
      </c>
      <c r="P78" s="193">
        <f t="shared" si="22"/>
        <v>0.10956813421864167</v>
      </c>
      <c r="Q78" s="193">
        <f t="shared" si="22"/>
        <v>9.3560015556862497E-2</v>
      </c>
      <c r="R78" s="193">
        <f t="shared" si="22"/>
        <v>7.9890714334269058E-2</v>
      </c>
      <c r="S78" s="193">
        <f t="shared" si="22"/>
        <v>6.8218524749610668E-2</v>
      </c>
      <c r="T78" s="193">
        <f t="shared" si="22"/>
        <v>5.8251664887379956E-2</v>
      </c>
      <c r="U78" s="193">
        <f t="shared" si="22"/>
        <v>4.9740982740483268E-2</v>
      </c>
      <c r="V78" s="193">
        <f t="shared" si="22"/>
        <v>4.2473727897261775E-2</v>
      </c>
      <c r="W78" s="193">
        <f t="shared" si="22"/>
        <v>3.6268233197217808E-2</v>
      </c>
      <c r="X78" s="193">
        <f t="shared" si="22"/>
        <v>3.0969373407239185E-2</v>
      </c>
      <c r="Y78" s="193">
        <f t="shared" si="22"/>
        <v>2.6444687394107408E-2</v>
      </c>
      <c r="Z78" s="193">
        <f t="shared" si="22"/>
        <v>2.2581066855185218E-2</v>
      </c>
      <c r="AA78" s="193">
        <f t="shared" si="22"/>
        <v>1.9281928832025633E-2</v>
      </c>
      <c r="AB78" s="193">
        <f t="shared" si="22"/>
        <v>1.6464801325271651E-2</v>
      </c>
      <c r="AC78" s="193">
        <f t="shared" si="22"/>
        <v>1.4059261655940271E-2</v>
      </c>
      <c r="AD78" s="193">
        <f t="shared" si="22"/>
        <v>1.2005176036154273E-2</v>
      </c>
      <c r="AE78" s="193">
        <f t="shared" si="22"/>
        <v>1.0251196342032511E-2</v>
      </c>
      <c r="AF78" s="193">
        <f t="shared" si="22"/>
        <v>8.753476511000351E-3</v>
      </c>
    </row>
    <row r="79" spans="1:32" s="138" customFormat="1" ht="14.25">
      <c r="A79" s="177" t="s">
        <v>348</v>
      </c>
      <c r="B79" s="178">
        <f>B76*B78</f>
        <v>-2315.0690281293155</v>
      </c>
      <c r="C79" s="178">
        <f t="shared" ref="C79:AF79" si="23">C76*C78</f>
        <v>384.2541200580651</v>
      </c>
      <c r="D79" s="178">
        <f t="shared" si="23"/>
        <v>1895.9604801113974</v>
      </c>
      <c r="E79" s="178">
        <f t="shared" si="23"/>
        <v>280.17576785661703</v>
      </c>
      <c r="F79" s="178">
        <f t="shared" si="23"/>
        <v>525.03719796037194</v>
      </c>
      <c r="G79" s="178">
        <f t="shared" si="23"/>
        <v>204.2878834511468</v>
      </c>
      <c r="H79" s="178">
        <f t="shared" si="23"/>
        <v>210.25740851590032</v>
      </c>
      <c r="I79" s="178">
        <f t="shared" si="23"/>
        <v>148.95484946545025</v>
      </c>
      <c r="J79" s="178">
        <f t="shared" si="23"/>
        <v>127.19225468828473</v>
      </c>
      <c r="K79" s="178">
        <f t="shared" si="23"/>
        <v>108.60921756321812</v>
      </c>
      <c r="L79" s="178">
        <f t="shared" si="23"/>
        <v>92.741198499887375</v>
      </c>
      <c r="M79" s="178">
        <f t="shared" si="23"/>
        <v>79.191528050454593</v>
      </c>
      <c r="N79" s="178">
        <f t="shared" si="23"/>
        <v>67.6214909490689</v>
      </c>
      <c r="O79" s="178">
        <f t="shared" si="23"/>
        <v>57.741858892553068</v>
      </c>
      <c r="P79" s="178">
        <f t="shared" si="23"/>
        <v>49.305660398388753</v>
      </c>
      <c r="Q79" s="178">
        <f t="shared" si="23"/>
        <v>42.102007000588124</v>
      </c>
      <c r="R79" s="178">
        <f t="shared" si="23"/>
        <v>26.963116087815806</v>
      </c>
      <c r="S79" s="178">
        <f t="shared" si="23"/>
        <v>23.023752102993601</v>
      </c>
      <c r="T79" s="178">
        <f t="shared" si="23"/>
        <v>24.574921124363417</v>
      </c>
      <c r="U79" s="178">
        <f t="shared" si="23"/>
        <v>20.984477093641377</v>
      </c>
      <c r="V79" s="178">
        <f t="shared" si="23"/>
        <v>18.814534154490175</v>
      </c>
      <c r="W79" s="178">
        <f t="shared" si="23"/>
        <v>16.065693924080076</v>
      </c>
      <c r="X79" s="178">
        <f t="shared" si="23"/>
        <v>13.88177968156522</v>
      </c>
      <c r="Y79" s="178">
        <f t="shared" si="23"/>
        <v>11.85362452528838</v>
      </c>
      <c r="Z79" s="178">
        <f t="shared" si="23"/>
        <v>10.151556764438004</v>
      </c>
      <c r="AA79" s="178">
        <f t="shared" si="23"/>
        <v>8.6683944705302736</v>
      </c>
      <c r="AB79" s="178">
        <f t="shared" si="23"/>
        <v>7.4073517192735192</v>
      </c>
      <c r="AC79" s="178">
        <f t="shared" si="23"/>
        <v>6.3251231485556483</v>
      </c>
      <c r="AD79" s="178">
        <f t="shared" si="23"/>
        <v>5.4019994842615944</v>
      </c>
      <c r="AE79" s="178">
        <f t="shared" si="23"/>
        <v>4.6127567963979113</v>
      </c>
      <c r="AF79" s="189">
        <f t="shared" si="23"/>
        <v>3.939004324596918</v>
      </c>
    </row>
    <row r="80" spans="1:32" s="138" customFormat="1" ht="14.25">
      <c r="A80" s="177" t="s">
        <v>349</v>
      </c>
      <c r="B80" s="178">
        <f>SUM($B$79:B79)</f>
        <v>-2315.0690281293155</v>
      </c>
      <c r="C80" s="178">
        <f>SUM($B$79:C79)</f>
        <v>-1930.8149080712503</v>
      </c>
      <c r="D80" s="178">
        <f>SUM($B$79:D79)</f>
        <v>-34.854427959852956</v>
      </c>
      <c r="E80" s="178">
        <f>SUM($B$79:E79)</f>
        <v>245.32133989676407</v>
      </c>
      <c r="F80" s="178">
        <f>SUM($B$79:F79)</f>
        <v>770.35853785713607</v>
      </c>
      <c r="G80" s="178">
        <f>SUM($B$79:G79)</f>
        <v>974.64642130828292</v>
      </c>
      <c r="H80" s="178">
        <f>SUM($B$79:H79)</f>
        <v>1184.9038298241833</v>
      </c>
      <c r="I80" s="178">
        <f>SUM($B$79:I79)</f>
        <v>1333.8586792896335</v>
      </c>
      <c r="J80" s="178">
        <f>SUM($B$79:J79)</f>
        <v>1461.0509339779182</v>
      </c>
      <c r="K80" s="178">
        <f>SUM($B$79:K79)</f>
        <v>1569.6601515411364</v>
      </c>
      <c r="L80" s="178">
        <f>SUM($B$79:L79)</f>
        <v>1662.4013500410238</v>
      </c>
      <c r="M80" s="178">
        <f>SUM($B$79:M79)</f>
        <v>1741.5928780914783</v>
      </c>
      <c r="N80" s="178">
        <f>SUM($B$79:N79)</f>
        <v>1809.2143690405471</v>
      </c>
      <c r="O80" s="178">
        <f>SUM($B$79:O79)</f>
        <v>1866.9562279331003</v>
      </c>
      <c r="P80" s="178">
        <f>SUM($B$79:P79)</f>
        <v>1916.261888331489</v>
      </c>
      <c r="Q80" s="178">
        <f>SUM($B$79:Q79)</f>
        <v>1958.3638953320772</v>
      </c>
      <c r="R80" s="178">
        <f>SUM($B$79:R79)</f>
        <v>1985.3270114198929</v>
      </c>
      <c r="S80" s="178">
        <f>SUM($B$79:S79)</f>
        <v>2008.3507635228864</v>
      </c>
      <c r="T80" s="178">
        <f>SUM($B$79:T79)</f>
        <v>2032.9256846472499</v>
      </c>
      <c r="U80" s="178">
        <f>SUM($B$79:U79)</f>
        <v>2053.9101617408915</v>
      </c>
      <c r="V80" s="178">
        <f>SUM($B$79:V79)</f>
        <v>2072.7246958953815</v>
      </c>
      <c r="W80" s="178">
        <f>SUM($B$79:W79)</f>
        <v>2088.7903898194618</v>
      </c>
      <c r="X80" s="178">
        <f>SUM($B$79:X79)</f>
        <v>2102.6721695010269</v>
      </c>
      <c r="Y80" s="178">
        <f>SUM($B$79:Y79)</f>
        <v>2114.5257940263155</v>
      </c>
      <c r="Z80" s="178">
        <f>SUM($B$79:Z79)</f>
        <v>2124.6773507907533</v>
      </c>
      <c r="AA80" s="178">
        <f>SUM($B$79:AA79)</f>
        <v>2133.3457452612834</v>
      </c>
      <c r="AB80" s="178">
        <f>SUM($B$79:AB79)</f>
        <v>2140.7530969805571</v>
      </c>
      <c r="AC80" s="178">
        <f>SUM($B$79:AC79)</f>
        <v>2147.0782201291127</v>
      </c>
      <c r="AD80" s="178">
        <f>SUM($B$79:AD79)</f>
        <v>2152.4802196133742</v>
      </c>
      <c r="AE80" s="178">
        <f>SUM($B$79:AE79)</f>
        <v>2157.0929764097723</v>
      </c>
      <c r="AF80" s="189">
        <f>SUM($B$79:AF79)</f>
        <v>2161.0319807343694</v>
      </c>
    </row>
    <row r="81" spans="1:32" s="138" customFormat="1" ht="14.25">
      <c r="A81" s="177" t="s">
        <v>350</v>
      </c>
      <c r="B81" s="194">
        <f>IF((ISERR(IRR($B$76:B76))),0,IF(IRR($B$76:B76)&lt;0,0,IRR($B$76:B76)))</f>
        <v>0</v>
      </c>
      <c r="C81" s="194">
        <f>IF((ISERR(IRR($B$76:C76))),0,IF(IRR($B$76:C76)&lt;0,0,IRR($B$76:C76)))</f>
        <v>0</v>
      </c>
      <c r="D81" s="194">
        <f>IF((ISERR(IRR($B$76:D76))),0,IF(IRR($B$76:D76)&lt;0,0,IRR($B$76:D76)))</f>
        <v>0.16144302989664161</v>
      </c>
      <c r="E81" s="194">
        <f>IF((ISERR(IRR($B$76:E76))),0,IF(IRR($B$76:E76)&lt;0,0,IRR($B$76:E76)))</f>
        <v>0.23309042493540644</v>
      </c>
      <c r="F81" s="194">
        <f>IF((ISERR(IRR($B$76:F76))),0,IF(IRR($B$76:F76)&lt;0,0,IRR($B$76:F76)))</f>
        <v>0.33004068519905516</v>
      </c>
      <c r="G81" s="194">
        <f>IF((ISERR(IRR($B$76:G76))),0,IF(IRR($B$76:G76)&lt;0,0,IRR($B$76:G76)))</f>
        <v>0.35642556377858825</v>
      </c>
      <c r="H81" s="194">
        <f>IF((ISERR(IRR($B$76:H76))),0,IF(IRR($B$76:H76)&lt;0,0,IRR($B$76:H76)))</f>
        <v>0.37714028122109533</v>
      </c>
      <c r="I81" s="194">
        <f>IF((ISERR(IRR($B$76:I76))),0,IF(IRR($B$76:I76)&lt;0,0,IRR($B$76:I76)))</f>
        <v>0.38841859840915327</v>
      </c>
      <c r="J81" s="194">
        <f>IF((ISERR(IRR($B$76:J76))),0,IF(IRR($B$76:J76)&lt;0,0,IRR($B$76:J76)))</f>
        <v>0.39597817592762485</v>
      </c>
      <c r="K81" s="194">
        <f>IF((ISERR(IRR($B$76:K76))),0,IF(IRR($B$76:K76)&lt;0,0,IRR($B$76:K76)))</f>
        <v>0.40109658533394899</v>
      </c>
      <c r="L81" s="194">
        <f>IF((ISERR(IRR($B$76:L76))),0,IF(IRR($B$76:L76)&lt;0,0,IRR($B$76:L76)))</f>
        <v>0.40459313189893198</v>
      </c>
      <c r="M81" s="194">
        <f>IF((ISERR(IRR($B$76:M76))),0,IF(IRR($B$76:M76)&lt;0,0,IRR($B$76:M76)))</f>
        <v>0.40699965160595042</v>
      </c>
      <c r="N81" s="194">
        <f>IF((ISERR(IRR($B$76:N76))),0,IF(IRR($B$76:N76)&lt;0,0,IRR($B$76:N76)))</f>
        <v>0.40866609836257806</v>
      </c>
      <c r="O81" s="194">
        <f>IF((ISERR(IRR($B$76:O76))),0,IF(IRR($B$76:O76)&lt;0,0,IRR($B$76:O76)))</f>
        <v>0.40982574043446318</v>
      </c>
      <c r="P81" s="194">
        <f>IF((ISERR(IRR($B$76:P76))),0,IF(IRR($B$76:P76)&lt;0,0,IRR($B$76:P76)))</f>
        <v>0.41063585819010195</v>
      </c>
      <c r="Q81" s="194">
        <f>IF((ISERR(IRR($B$76:Q76))),0,IF(IRR($B$76:Q76)&lt;0,0,IRR($B$76:Q76)))</f>
        <v>0.41120353822214839</v>
      </c>
      <c r="R81" s="194">
        <f>IF((ISERR(IRR($B$76:R76))),0,IF(IRR($B$76:R76)&lt;0,0,IRR($B$76:R76)))</f>
        <v>0.41150288229797649</v>
      </c>
      <c r="S81" s="194">
        <f>IF((ISERR(IRR($B$76:S76))),0,IF(IRR($B$76:S76)&lt;0,0,IRR($B$76:S76)))</f>
        <v>0.41171390083089299</v>
      </c>
      <c r="T81" s="194">
        <f>IF((ISERR(IRR($B$76:T76))),0,IF(IRR($B$76:T76)&lt;0,0,IRR($B$76:T76)))</f>
        <v>0.41189996817467445</v>
      </c>
      <c r="U81" s="194">
        <f>IF((ISERR(IRR($B$76:U76))),0,IF(IRR($B$76:U76)&lt;0,0,IRR($B$76:U76)))</f>
        <v>0.41203128669998756</v>
      </c>
      <c r="V81" s="194">
        <f>IF((ISERR(IRR($B$76:V76))),0,IF(IRR($B$76:V76)&lt;0,0,IRR($B$76:V76)))</f>
        <v>0.41212867142379661</v>
      </c>
      <c r="W81" s="194">
        <f>IF((ISERR(IRR($B$76:W76))),0,IF(IRR($B$76:W76)&lt;0,0,IRR($B$76:W76)))</f>
        <v>0.41219749053137367</v>
      </c>
      <c r="X81" s="194">
        <f>IF((ISERR(IRR($B$76:X76))),0,IF(IRR($B$76:X76)&lt;0,0,IRR($B$76:X76)))</f>
        <v>0.41224672537293916</v>
      </c>
      <c r="Y81" s="194">
        <f>IF((ISERR(IRR($B$76:Y76))),0,IF(IRR($B$76:Y76)&lt;0,0,IRR($B$76:Y76)))</f>
        <v>0.41228154721247323</v>
      </c>
      <c r="Z81" s="194">
        <f>IF((ISERR(IRR($B$76:Z76))),0,IF(IRR($B$76:Z76)&lt;0,0,IRR($B$76:Z76)))</f>
        <v>0.41230625457022585</v>
      </c>
      <c r="AA81" s="194">
        <f>IF((ISERR(IRR($B$76:AA76))),0,IF(IRR($B$76:AA76)&lt;0,0,IRR($B$76:AA76)))</f>
        <v>0.41232373755138307</v>
      </c>
      <c r="AB81" s="194">
        <f>IF((ISERR(IRR($B$76:AB76))),0,IF(IRR($B$76:AB76)&lt;0,0,IRR($B$76:AB76)))</f>
        <v>0.41233611955106642</v>
      </c>
      <c r="AC81" s="194">
        <f>IF((ISERR(IRR($B$76:AC76))),0,IF(IRR($B$76:AC76)&lt;0,0,IRR($B$76:AC76)))</f>
        <v>0.41234488347201115</v>
      </c>
      <c r="AD81" s="194">
        <f>IF((ISERR(IRR($B$76:AD76))),0,IF(IRR($B$76:AD76)&lt;0,0,IRR($B$76:AD76)))</f>
        <v>0.41235108820969546</v>
      </c>
      <c r="AE81" s="194">
        <f>IF((ISERR(IRR($B$76:AE76))),0,IF(IRR($B$76:AE76)&lt;0,0,IRR($B$76:AE76)))</f>
        <v>0.41235548055969873</v>
      </c>
      <c r="AF81" s="195">
        <f>IF((ISERR(IRR($B$76:AF76))),0,IF(IRR($B$76:AF76)&lt;0,0,IRR($B$76:AF76)))</f>
        <v>0.41235859020718801</v>
      </c>
    </row>
    <row r="82" spans="1:32" s="138" customFormat="1" ht="14.25">
      <c r="A82" s="177" t="s">
        <v>351</v>
      </c>
      <c r="B82" s="196">
        <f>SIGN(B77)</f>
        <v>-1</v>
      </c>
      <c r="C82" s="196">
        <f t="shared" ref="C82:AF82" si="24">SIGN(C77)</f>
        <v>-1</v>
      </c>
      <c r="D82" s="196">
        <f t="shared" si="24"/>
        <v>1</v>
      </c>
      <c r="E82" s="196">
        <f t="shared" si="24"/>
        <v>1</v>
      </c>
      <c r="F82" s="196">
        <f t="shared" si="24"/>
        <v>1</v>
      </c>
      <c r="G82" s="196">
        <f t="shared" si="24"/>
        <v>1</v>
      </c>
      <c r="H82" s="196">
        <f t="shared" si="24"/>
        <v>1</v>
      </c>
      <c r="I82" s="196">
        <f t="shared" si="24"/>
        <v>1</v>
      </c>
      <c r="J82" s="196">
        <f t="shared" si="24"/>
        <v>1</v>
      </c>
      <c r="K82" s="196">
        <f t="shared" si="24"/>
        <v>1</v>
      </c>
      <c r="L82" s="196">
        <f t="shared" si="24"/>
        <v>1</v>
      </c>
      <c r="M82" s="196">
        <f t="shared" si="24"/>
        <v>1</v>
      </c>
      <c r="N82" s="196">
        <f t="shared" si="24"/>
        <v>1</v>
      </c>
      <c r="O82" s="196">
        <f t="shared" si="24"/>
        <v>1</v>
      </c>
      <c r="P82" s="196">
        <f t="shared" si="24"/>
        <v>1</v>
      </c>
      <c r="Q82" s="196">
        <f t="shared" si="24"/>
        <v>1</v>
      </c>
      <c r="R82" s="196">
        <f t="shared" si="24"/>
        <v>1</v>
      </c>
      <c r="S82" s="196">
        <f t="shared" si="24"/>
        <v>1</v>
      </c>
      <c r="T82" s="196">
        <f t="shared" si="24"/>
        <v>1</v>
      </c>
      <c r="U82" s="196">
        <f t="shared" si="24"/>
        <v>1</v>
      </c>
      <c r="V82" s="196">
        <f t="shared" si="24"/>
        <v>1</v>
      </c>
      <c r="W82" s="196">
        <f t="shared" si="24"/>
        <v>1</v>
      </c>
      <c r="X82" s="196">
        <f t="shared" si="24"/>
        <v>1</v>
      </c>
      <c r="Y82" s="196">
        <f t="shared" si="24"/>
        <v>1</v>
      </c>
      <c r="Z82" s="196">
        <f t="shared" si="24"/>
        <v>1</v>
      </c>
      <c r="AA82" s="196">
        <f t="shared" si="24"/>
        <v>1</v>
      </c>
      <c r="AB82" s="196">
        <f t="shared" si="24"/>
        <v>1</v>
      </c>
      <c r="AC82" s="196">
        <f t="shared" si="24"/>
        <v>1</v>
      </c>
      <c r="AD82" s="196">
        <f t="shared" si="24"/>
        <v>1</v>
      </c>
      <c r="AE82" s="196">
        <f t="shared" si="24"/>
        <v>1</v>
      </c>
      <c r="AF82" s="196">
        <f t="shared" si="24"/>
        <v>1</v>
      </c>
    </row>
    <row r="83" spans="1:32" s="138" customFormat="1" ht="15">
      <c r="A83" s="235" t="s">
        <v>484</v>
      </c>
      <c r="B83" s="196">
        <f>IFERROR(MATCH(-1,B82:AF82),0)</f>
        <v>2</v>
      </c>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row>
    <row r="84" spans="1:32" s="138" customFormat="1" ht="15">
      <c r="A84" s="236" t="s">
        <v>485</v>
      </c>
      <c r="B84" s="237">
        <f ca="1">IFERROR(IF(B83=0,IFERROR(IF(-B74/(B59+B64)=0,0.01,-B74/(B59+B64)),0.01),-OFFSET(B77,0,B83-1)/(-OFFSET(B77,0,B83-1)+OFFSET(B77,0,B83))),0)</f>
        <v>0.71726174363675577</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38" customFormat="1" ht="14.25">
      <c r="A85" s="238" t="s">
        <v>352</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38" customFormat="1" ht="15">
      <c r="A86" s="235" t="s">
        <v>484</v>
      </c>
      <c r="B86" s="196">
        <f>IFERROR(MATCH(-1,B85:AF85),0)</f>
        <v>3</v>
      </c>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row>
    <row r="87" spans="1:32" s="138" customFormat="1" thickBot="1">
      <c r="A87" s="239" t="s">
        <v>485</v>
      </c>
      <c r="B87" s="186">
        <f ca="1">IFERROR(IF(B86=0,IFERROR(IF(-B74/(B59+B64)=0,0.01,-B74/(B59+B64)),0.01),-OFFSET(B80,0,B86-1)/(-OFFSET(B80,0,B86-1)+OFFSET(B80,0,B86))),0)</f>
        <v>0.12440200744873156</v>
      </c>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row>
    <row r="88" spans="1:32" s="197" customFormat="1" ht="36.75" customHeight="1"/>
    <row r="89" spans="1:32" s="197" customFormat="1" ht="36.75" customHeight="1">
      <c r="B89" s="240">
        <f>B15</f>
        <v>2028</v>
      </c>
      <c r="C89" s="197">
        <f>B89+1</f>
        <v>2029</v>
      </c>
      <c r="D89" s="197">
        <f t="shared" ref="D89:Q89" si="26">C89+1</f>
        <v>2030</v>
      </c>
      <c r="E89" s="197">
        <f t="shared" si="26"/>
        <v>2031</v>
      </c>
      <c r="F89" s="197">
        <f t="shared" si="26"/>
        <v>2032</v>
      </c>
      <c r="G89" s="197">
        <f t="shared" si="26"/>
        <v>2033</v>
      </c>
      <c r="H89" s="197">
        <f t="shared" si="26"/>
        <v>2034</v>
      </c>
      <c r="I89" s="197">
        <f t="shared" si="26"/>
        <v>2035</v>
      </c>
      <c r="J89" s="197">
        <f t="shared" si="26"/>
        <v>2036</v>
      </c>
      <c r="K89" s="197">
        <f t="shared" si="26"/>
        <v>2037</v>
      </c>
      <c r="L89" s="197">
        <f t="shared" si="26"/>
        <v>2038</v>
      </c>
      <c r="M89" s="197">
        <f t="shared" si="26"/>
        <v>2039</v>
      </c>
      <c r="N89" s="197">
        <f t="shared" si="26"/>
        <v>2040</v>
      </c>
      <c r="O89" s="197">
        <f t="shared" si="26"/>
        <v>2041</v>
      </c>
      <c r="P89" s="197">
        <f t="shared" si="26"/>
        <v>2042</v>
      </c>
      <c r="Q89" s="197">
        <f t="shared" si="26"/>
        <v>2043</v>
      </c>
    </row>
    <row r="90" spans="1:32" s="197" customFormat="1" ht="36.75" customHeight="1">
      <c r="A90" s="197" t="s">
        <v>353</v>
      </c>
      <c r="B90" s="241">
        <f>B77</f>
        <v>-2315.0690281293155</v>
      </c>
      <c r="C90" s="241">
        <f t="shared" ref="C90:Q90" si="27">C77</f>
        <v>-1865.0690281293155</v>
      </c>
      <c r="D90" s="241">
        <f t="shared" si="27"/>
        <v>735.19376948316403</v>
      </c>
      <c r="E90" s="241">
        <f t="shared" si="27"/>
        <v>1185.193769483164</v>
      </c>
      <c r="F90" s="241">
        <f t="shared" si="27"/>
        <v>2172.7594688862837</v>
      </c>
      <c r="G90" s="241">
        <f t="shared" si="27"/>
        <v>2622.7594688862837</v>
      </c>
      <c r="H90" s="241">
        <f t="shared" si="27"/>
        <v>3165.1538641335897</v>
      </c>
      <c r="I90" s="241">
        <f t="shared" si="27"/>
        <v>3615.1538641335897</v>
      </c>
      <c r="J90" s="241">
        <f t="shared" si="27"/>
        <v>4065.1538641335897</v>
      </c>
      <c r="K90" s="241">
        <f t="shared" si="27"/>
        <v>4515.1538641335901</v>
      </c>
      <c r="L90" s="241">
        <f t="shared" si="27"/>
        <v>4965.1538641335901</v>
      </c>
      <c r="M90" s="241">
        <f t="shared" si="27"/>
        <v>5415.1538641335901</v>
      </c>
      <c r="N90" s="241">
        <f t="shared" si="27"/>
        <v>5865.1538641335901</v>
      </c>
      <c r="O90" s="241">
        <f t="shared" si="27"/>
        <v>6315.1538641335901</v>
      </c>
      <c r="P90" s="241">
        <f t="shared" si="27"/>
        <v>6765.1538641335901</v>
      </c>
      <c r="Q90" s="241">
        <f t="shared" si="27"/>
        <v>7215.1538641335901</v>
      </c>
    </row>
    <row r="91" spans="1:32" s="197" customFormat="1" ht="36.75" customHeight="1"/>
    <row r="92" spans="1:32" s="197" customFormat="1" ht="36.75" customHeight="1">
      <c r="A92" s="197" t="s">
        <v>354</v>
      </c>
      <c r="B92" s="241">
        <f>B80</f>
        <v>-2315.0690281293155</v>
      </c>
      <c r="C92" s="241">
        <f t="shared" ref="C92:Q92" si="28">C80</f>
        <v>-1930.8149080712503</v>
      </c>
      <c r="D92" s="241">
        <f t="shared" si="28"/>
        <v>-34.854427959852956</v>
      </c>
      <c r="E92" s="241">
        <f t="shared" si="28"/>
        <v>245.32133989676407</v>
      </c>
      <c r="F92" s="241">
        <f t="shared" si="28"/>
        <v>770.35853785713607</v>
      </c>
      <c r="G92" s="241">
        <f t="shared" si="28"/>
        <v>974.64642130828292</v>
      </c>
      <c r="H92" s="241">
        <f t="shared" si="28"/>
        <v>1184.9038298241833</v>
      </c>
      <c r="I92" s="241">
        <f t="shared" si="28"/>
        <v>1333.8586792896335</v>
      </c>
      <c r="J92" s="241">
        <f t="shared" si="28"/>
        <v>1461.0509339779182</v>
      </c>
      <c r="K92" s="241">
        <f t="shared" si="28"/>
        <v>1569.6601515411364</v>
      </c>
      <c r="L92" s="241">
        <f t="shared" si="28"/>
        <v>1662.4013500410238</v>
      </c>
      <c r="M92" s="241">
        <f t="shared" si="28"/>
        <v>1741.5928780914783</v>
      </c>
      <c r="N92" s="241">
        <f t="shared" si="28"/>
        <v>1809.2143690405471</v>
      </c>
      <c r="O92" s="241">
        <f t="shared" si="28"/>
        <v>1866.9562279331003</v>
      </c>
      <c r="P92" s="241">
        <f t="shared" si="28"/>
        <v>1916.261888331489</v>
      </c>
      <c r="Q92" s="241">
        <f t="shared" si="28"/>
        <v>1958.3638953320772</v>
      </c>
    </row>
    <row r="93" spans="1:32" s="197"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11.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D47" sqref="D47"/>
    </sheetView>
  </sheetViews>
  <sheetFormatPr defaultColWidth="10.28515625" defaultRowHeight="15.75" customHeight="1"/>
  <cols>
    <col min="1" max="1" width="72.140625" style="139" customWidth="1"/>
    <col min="2" max="2" width="28.7109375" style="139" customWidth="1"/>
    <col min="3" max="3" width="19.5703125" style="139" customWidth="1"/>
    <col min="4" max="5" width="24.5703125" style="139" customWidth="1"/>
    <col min="6" max="32" width="19.5703125" style="139" customWidth="1"/>
    <col min="33" max="16384" width="10.28515625" style="139"/>
  </cols>
  <sheetData>
    <row r="1" spans="1:11">
      <c r="K1" s="135" t="s">
        <v>234</v>
      </c>
    </row>
    <row r="2" spans="1:11">
      <c r="K2" s="135" t="s">
        <v>6</v>
      </c>
    </row>
    <row r="3" spans="1:11">
      <c r="K3" s="135" t="s">
        <v>290</v>
      </c>
    </row>
    <row r="4" spans="1:11">
      <c r="K4" s="135"/>
    </row>
    <row r="5" spans="1:11">
      <c r="A5" s="352" t="s">
        <v>495</v>
      </c>
      <c r="B5" s="352"/>
      <c r="C5" s="352"/>
      <c r="D5" s="352"/>
      <c r="E5" s="352"/>
      <c r="F5" s="352"/>
      <c r="G5" s="352"/>
      <c r="H5" s="352"/>
      <c r="I5" s="352"/>
      <c r="J5" s="352"/>
      <c r="K5" s="352"/>
    </row>
    <row r="6" spans="1:11">
      <c r="A6" s="353"/>
      <c r="B6" s="353"/>
      <c r="C6" s="353"/>
      <c r="D6" s="353"/>
      <c r="E6" s="353"/>
      <c r="F6" s="353"/>
      <c r="G6" s="353"/>
      <c r="H6" s="353"/>
      <c r="I6" s="353"/>
      <c r="J6" s="354"/>
      <c r="K6" s="354"/>
    </row>
    <row r="7" spans="1:11">
      <c r="A7" s="355" t="s">
        <v>496</v>
      </c>
      <c r="B7" s="355"/>
      <c r="C7" s="355"/>
      <c r="D7" s="355"/>
      <c r="E7" s="355"/>
      <c r="F7" s="355"/>
      <c r="G7" s="355"/>
      <c r="H7" s="355"/>
      <c r="I7" s="355"/>
      <c r="J7" s="354"/>
      <c r="K7" s="356" t="s">
        <v>291</v>
      </c>
    </row>
    <row r="8" spans="1:11">
      <c r="A8" s="355"/>
      <c r="B8" s="355"/>
      <c r="C8" s="355"/>
      <c r="D8" s="355"/>
      <c r="E8" s="355"/>
      <c r="F8" s="355"/>
      <c r="G8" s="355"/>
      <c r="H8" s="355"/>
      <c r="I8" s="355"/>
      <c r="J8" s="354"/>
      <c r="K8" s="356" t="s">
        <v>292</v>
      </c>
    </row>
    <row r="9" spans="1:11">
      <c r="A9" s="355"/>
      <c r="B9" s="355"/>
      <c r="C9" s="355"/>
      <c r="D9" s="355"/>
      <c r="E9" s="355"/>
      <c r="F9" s="355"/>
      <c r="G9" s="355"/>
      <c r="H9" s="355"/>
      <c r="I9" s="355"/>
      <c r="J9" s="354"/>
      <c r="K9" s="356"/>
    </row>
    <row r="10" spans="1:11">
      <c r="A10" s="355"/>
      <c r="B10" s="355"/>
      <c r="C10" s="355"/>
      <c r="D10" s="355"/>
      <c r="E10" s="355"/>
      <c r="F10" s="355"/>
      <c r="G10" s="355"/>
      <c r="H10" s="355"/>
      <c r="I10" s="355"/>
      <c r="J10" s="354"/>
      <c r="K10" s="357" t="s">
        <v>293</v>
      </c>
    </row>
    <row r="11" spans="1:11">
      <c r="A11" s="355"/>
      <c r="B11" s="355"/>
      <c r="C11" s="355"/>
      <c r="D11" s="355"/>
      <c r="E11" s="355"/>
      <c r="F11" s="355"/>
      <c r="G11" s="355"/>
      <c r="H11" s="355"/>
      <c r="I11" s="355"/>
      <c r="J11" s="354"/>
      <c r="K11" s="356" t="s">
        <v>294</v>
      </c>
    </row>
    <row r="12" spans="1:11">
      <c r="A12" s="138"/>
      <c r="K12" s="137" t="s">
        <v>295</v>
      </c>
    </row>
    <row r="13" spans="1:11" ht="16.5" thickBot="1">
      <c r="A13" s="136" t="s">
        <v>296</v>
      </c>
      <c r="B13" s="136" t="s">
        <v>297</v>
      </c>
      <c r="C13" s="139" t="s">
        <v>298</v>
      </c>
      <c r="D13" s="140"/>
      <c r="E13" s="141"/>
      <c r="F13" s="141"/>
      <c r="G13" s="141"/>
      <c r="H13" s="141"/>
    </row>
    <row r="14" spans="1:11">
      <c r="A14" s="142" t="s">
        <v>299</v>
      </c>
      <c r="B14" s="358">
        <v>11081.967213114754</v>
      </c>
    </row>
    <row r="15" spans="1:11">
      <c r="A15" s="230" t="s">
        <v>479</v>
      </c>
      <c r="B15" s="359">
        <v>2029</v>
      </c>
    </row>
    <row r="16" spans="1:11" hidden="1">
      <c r="A16" s="230"/>
      <c r="B16" s="231"/>
    </row>
    <row r="17" spans="1:14">
      <c r="A17" s="143" t="s">
        <v>300</v>
      </c>
      <c r="B17" s="146">
        <v>0</v>
      </c>
    </row>
    <row r="18" spans="1:14">
      <c r="A18" s="145" t="s">
        <v>301</v>
      </c>
      <c r="B18" s="359">
        <v>15</v>
      </c>
      <c r="D18" s="138" t="s">
        <v>302</v>
      </c>
    </row>
    <row r="19" spans="1:14" ht="16.5" thickBot="1">
      <c r="A19" s="147" t="s">
        <v>303</v>
      </c>
      <c r="B19" s="360">
        <v>1</v>
      </c>
      <c r="D19" s="286" t="s">
        <v>304</v>
      </c>
      <c r="E19" s="286"/>
      <c r="F19" s="149">
        <f ca="1">IF((B83+B84)&lt;=7,B83+B84,"не окупается")</f>
        <v>2.7333324498186258</v>
      </c>
      <c r="N19" s="150"/>
    </row>
    <row r="20" spans="1:14">
      <c r="A20" s="142" t="s">
        <v>305</v>
      </c>
      <c r="B20" s="146">
        <v>0</v>
      </c>
      <c r="D20" s="286" t="s">
        <v>306</v>
      </c>
      <c r="E20" s="286"/>
      <c r="F20" s="149">
        <f ca="1">IF((B86+B87)&lt;=7,B86+B87,"не окупается")</f>
        <v>3.274856044858713</v>
      </c>
    </row>
    <row r="21" spans="1:14">
      <c r="A21" s="143" t="s">
        <v>307</v>
      </c>
      <c r="B21" s="359">
        <v>5</v>
      </c>
      <c r="D21" s="286" t="s">
        <v>480</v>
      </c>
      <c r="E21" s="286"/>
      <c r="F21" s="151">
        <f>H80</f>
        <v>1153.4892231187628</v>
      </c>
    </row>
    <row r="22" spans="1:14">
      <c r="A22" s="143" t="s">
        <v>308</v>
      </c>
      <c r="B22" s="359">
        <v>10</v>
      </c>
      <c r="D22" s="286" t="s">
        <v>309</v>
      </c>
      <c r="E22" s="286"/>
      <c r="F22" s="148" t="str">
        <f>IF(F21&gt;0,"Да","Нет")</f>
        <v>Да</v>
      </c>
      <c r="I22" s="139" t="s">
        <v>298</v>
      </c>
    </row>
    <row r="23" spans="1:14">
      <c r="A23" s="145" t="s">
        <v>310</v>
      </c>
      <c r="B23" s="146">
        <v>0</v>
      </c>
    </row>
    <row r="24" spans="1:14">
      <c r="A24" s="145" t="s">
        <v>311</v>
      </c>
      <c r="B24" s="146">
        <v>1</v>
      </c>
      <c r="J24" s="139" t="s">
        <v>298</v>
      </c>
    </row>
    <row r="25" spans="1:14">
      <c r="A25" s="143" t="s">
        <v>312</v>
      </c>
      <c r="B25" s="144">
        <v>1</v>
      </c>
    </row>
    <row r="26" spans="1:14">
      <c r="A26" s="152"/>
      <c r="B26" s="153"/>
    </row>
    <row r="27" spans="1:14" ht="16.5" thickBot="1">
      <c r="A27" s="147" t="s">
        <v>313</v>
      </c>
      <c r="B27" s="154">
        <v>0.25</v>
      </c>
    </row>
    <row r="28" spans="1:14">
      <c r="A28" s="155" t="s">
        <v>298</v>
      </c>
      <c r="B28" s="156"/>
    </row>
    <row r="29" spans="1:14">
      <c r="A29" s="143" t="s">
        <v>314</v>
      </c>
      <c r="B29" s="144">
        <v>0</v>
      </c>
    </row>
    <row r="30" spans="1:14">
      <c r="A30" s="157" t="s">
        <v>315</v>
      </c>
      <c r="B30" s="232">
        <f>B14</f>
        <v>11081.967213114754</v>
      </c>
    </row>
    <row r="31" spans="1:14" ht="16.5" thickBot="1">
      <c r="A31" s="152" t="s">
        <v>316</v>
      </c>
      <c r="B31" s="158">
        <v>0</v>
      </c>
    </row>
    <row r="32" spans="1:14">
      <c r="A32" s="159" t="s">
        <v>317</v>
      </c>
      <c r="B32" s="160">
        <v>0</v>
      </c>
    </row>
    <row r="33" spans="1:32">
      <c r="A33" s="161" t="s">
        <v>318</v>
      </c>
      <c r="B33" s="162">
        <v>0</v>
      </c>
    </row>
    <row r="34" spans="1:32">
      <c r="A34" s="161" t="s">
        <v>319</v>
      </c>
      <c r="B34" s="163">
        <v>0</v>
      </c>
    </row>
    <row r="35" spans="1:32">
      <c r="A35" s="161" t="s">
        <v>320</v>
      </c>
      <c r="B35" s="163">
        <v>0</v>
      </c>
    </row>
    <row r="36" spans="1:32">
      <c r="A36" s="161" t="s">
        <v>321</v>
      </c>
      <c r="B36" s="163">
        <v>0.1711</v>
      </c>
    </row>
    <row r="37" spans="1:32">
      <c r="A37" s="161" t="s">
        <v>322</v>
      </c>
      <c r="B37" s="163">
        <v>1</v>
      </c>
    </row>
    <row r="38" spans="1:32" ht="23.25" customHeight="1" thickBot="1">
      <c r="A38" s="164"/>
      <c r="B38" s="165"/>
      <c r="C38" s="166"/>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row>
    <row r="39" spans="1:32">
      <c r="A39" s="168" t="s">
        <v>323</v>
      </c>
      <c r="B39" s="169">
        <v>0</v>
      </c>
      <c r="C39" s="169">
        <v>1</v>
      </c>
      <c r="D39" s="169">
        <v>2</v>
      </c>
      <c r="E39" s="169">
        <v>3</v>
      </c>
      <c r="F39" s="169">
        <v>4</v>
      </c>
      <c r="G39" s="169">
        <v>5</v>
      </c>
      <c r="H39" s="169">
        <v>6</v>
      </c>
      <c r="I39" s="169">
        <v>7</v>
      </c>
      <c r="J39" s="169">
        <v>8</v>
      </c>
      <c r="K39" s="169">
        <v>9</v>
      </c>
      <c r="L39" s="169">
        <v>10</v>
      </c>
      <c r="M39" s="169">
        <v>11</v>
      </c>
      <c r="N39" s="169">
        <v>12</v>
      </c>
      <c r="O39" s="169">
        <v>13</v>
      </c>
      <c r="P39" s="169">
        <v>14</v>
      </c>
      <c r="Q39" s="169">
        <v>15</v>
      </c>
      <c r="R39" s="169">
        <v>16</v>
      </c>
      <c r="S39" s="169">
        <v>17</v>
      </c>
      <c r="T39" s="169">
        <v>18</v>
      </c>
      <c r="U39" s="169">
        <v>19</v>
      </c>
      <c r="V39" s="169">
        <v>20</v>
      </c>
      <c r="W39" s="169">
        <v>21</v>
      </c>
      <c r="X39" s="169">
        <v>22</v>
      </c>
      <c r="Y39" s="169">
        <v>23</v>
      </c>
      <c r="Z39" s="169">
        <v>24</v>
      </c>
      <c r="AA39" s="169">
        <v>25</v>
      </c>
      <c r="AB39" s="169">
        <v>26</v>
      </c>
      <c r="AC39" s="169">
        <v>27</v>
      </c>
      <c r="AD39" s="169">
        <v>28</v>
      </c>
      <c r="AE39" s="169">
        <v>29</v>
      </c>
      <c r="AF39" s="169">
        <v>30</v>
      </c>
    </row>
    <row r="40" spans="1:32">
      <c r="A40" s="170" t="s">
        <v>481</v>
      </c>
      <c r="B40" s="361">
        <v>16.228078840349998</v>
      </c>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row>
    <row r="41" spans="1:32" s="138" customFormat="1">
      <c r="A41" s="170" t="s">
        <v>482</v>
      </c>
      <c r="B41" s="361">
        <f>150*3</f>
        <v>450</v>
      </c>
      <c r="C41" s="175">
        <f>B41</f>
        <v>450</v>
      </c>
      <c r="D41" s="175">
        <f>C41</f>
        <v>450</v>
      </c>
      <c r="E41" s="175">
        <f t="shared" ref="E41:AF41" si="0">D41</f>
        <v>450</v>
      </c>
      <c r="F41" s="175">
        <f t="shared" si="0"/>
        <v>450</v>
      </c>
      <c r="G41" s="175">
        <f t="shared" si="0"/>
        <v>450</v>
      </c>
      <c r="H41" s="175">
        <f t="shared" si="0"/>
        <v>450</v>
      </c>
      <c r="I41" s="175">
        <f t="shared" si="0"/>
        <v>450</v>
      </c>
      <c r="J41" s="175">
        <f t="shared" si="0"/>
        <v>450</v>
      </c>
      <c r="K41" s="175">
        <f t="shared" si="0"/>
        <v>450</v>
      </c>
      <c r="L41" s="175">
        <f t="shared" si="0"/>
        <v>450</v>
      </c>
      <c r="M41" s="175">
        <f t="shared" si="0"/>
        <v>450</v>
      </c>
      <c r="N41" s="175">
        <f t="shared" si="0"/>
        <v>450</v>
      </c>
      <c r="O41" s="175">
        <f t="shared" si="0"/>
        <v>450</v>
      </c>
      <c r="P41" s="175">
        <f t="shared" si="0"/>
        <v>450</v>
      </c>
      <c r="Q41" s="175">
        <f t="shared" si="0"/>
        <v>450</v>
      </c>
      <c r="R41" s="175">
        <f t="shared" si="0"/>
        <v>450</v>
      </c>
      <c r="S41" s="175">
        <f t="shared" si="0"/>
        <v>450</v>
      </c>
      <c r="T41" s="175">
        <f t="shared" si="0"/>
        <v>450</v>
      </c>
      <c r="U41" s="175">
        <f t="shared" si="0"/>
        <v>450</v>
      </c>
      <c r="V41" s="175">
        <f t="shared" si="0"/>
        <v>450</v>
      </c>
      <c r="W41" s="175">
        <f t="shared" si="0"/>
        <v>450</v>
      </c>
      <c r="X41" s="175">
        <f t="shared" si="0"/>
        <v>450</v>
      </c>
      <c r="Y41" s="175">
        <f t="shared" si="0"/>
        <v>450</v>
      </c>
      <c r="Z41" s="175">
        <f t="shared" si="0"/>
        <v>450</v>
      </c>
      <c r="AA41" s="175">
        <f t="shared" si="0"/>
        <v>450</v>
      </c>
      <c r="AB41" s="175">
        <f t="shared" si="0"/>
        <v>450</v>
      </c>
      <c r="AC41" s="175">
        <f t="shared" si="0"/>
        <v>450</v>
      </c>
      <c r="AD41" s="175">
        <f t="shared" si="0"/>
        <v>450</v>
      </c>
      <c r="AE41" s="175">
        <f t="shared" si="0"/>
        <v>450</v>
      </c>
      <c r="AF41" s="175">
        <f t="shared" si="0"/>
        <v>450</v>
      </c>
    </row>
    <row r="42" spans="1:32" s="138" customFormat="1" ht="16.5" thickBot="1">
      <c r="A42" s="233" t="s">
        <v>315</v>
      </c>
      <c r="B42" s="234">
        <f>B30+B40+B41</f>
        <v>11548.195291955104</v>
      </c>
      <c r="C42" s="234">
        <f>C41</f>
        <v>450</v>
      </c>
      <c r="D42" s="234">
        <f>-B64+D41</f>
        <v>3337.048822988776</v>
      </c>
      <c r="E42" s="234">
        <f t="shared" ref="E42:AF42" si="1">-C64+E41</f>
        <v>450</v>
      </c>
      <c r="F42" s="234">
        <f t="shared" si="1"/>
        <v>1099.5627521952815</v>
      </c>
      <c r="G42" s="234">
        <f t="shared" si="1"/>
        <v>450</v>
      </c>
      <c r="H42" s="234">
        <f t="shared" si="1"/>
        <v>540.19123449690778</v>
      </c>
      <c r="I42" s="234">
        <f t="shared" si="1"/>
        <v>450</v>
      </c>
      <c r="J42" s="234">
        <f t="shared" si="1"/>
        <v>450</v>
      </c>
      <c r="K42" s="234">
        <f t="shared" si="1"/>
        <v>450</v>
      </c>
      <c r="L42" s="234">
        <f t="shared" si="1"/>
        <v>450</v>
      </c>
      <c r="M42" s="234">
        <f t="shared" si="1"/>
        <v>450</v>
      </c>
      <c r="N42" s="234">
        <f t="shared" si="1"/>
        <v>450</v>
      </c>
      <c r="O42" s="234">
        <f t="shared" si="1"/>
        <v>450</v>
      </c>
      <c r="P42" s="234">
        <f t="shared" si="1"/>
        <v>450</v>
      </c>
      <c r="Q42" s="234">
        <f t="shared" si="1"/>
        <v>450</v>
      </c>
      <c r="R42" s="234">
        <f t="shared" si="1"/>
        <v>450</v>
      </c>
      <c r="S42" s="234">
        <f t="shared" si="1"/>
        <v>450</v>
      </c>
      <c r="T42" s="234">
        <f t="shared" si="1"/>
        <v>562.5</v>
      </c>
      <c r="U42" s="234">
        <f t="shared" si="1"/>
        <v>562.5</v>
      </c>
      <c r="V42" s="234">
        <f t="shared" si="1"/>
        <v>590.625</v>
      </c>
      <c r="W42" s="234">
        <f t="shared" si="1"/>
        <v>590.625</v>
      </c>
      <c r="X42" s="234">
        <f t="shared" si="1"/>
        <v>597.65625</v>
      </c>
      <c r="Y42" s="234">
        <f t="shared" si="1"/>
        <v>597.65625</v>
      </c>
      <c r="Z42" s="234">
        <f t="shared" si="1"/>
        <v>599.4140625</v>
      </c>
      <c r="AA42" s="234">
        <f t="shared" si="1"/>
        <v>599.4140625</v>
      </c>
      <c r="AB42" s="234">
        <f t="shared" si="1"/>
        <v>599.853515625</v>
      </c>
      <c r="AC42" s="234">
        <f t="shared" si="1"/>
        <v>599.853515625</v>
      </c>
      <c r="AD42" s="234">
        <f t="shared" si="1"/>
        <v>599.96337890625</v>
      </c>
      <c r="AE42" s="234">
        <f t="shared" si="1"/>
        <v>599.96337890625</v>
      </c>
      <c r="AF42" s="234">
        <f t="shared" si="1"/>
        <v>599.9908447265625</v>
      </c>
    </row>
    <row r="43" spans="1:32" ht="16.5" thickBot="1"/>
    <row r="44" spans="1:32">
      <c r="A44" s="174" t="s">
        <v>324</v>
      </c>
      <c r="B44" s="169">
        <v>0</v>
      </c>
      <c r="C44" s="169">
        <v>1</v>
      </c>
      <c r="D44" s="169">
        <v>2</v>
      </c>
      <c r="E44" s="169">
        <v>3</v>
      </c>
      <c r="F44" s="169">
        <v>4</v>
      </c>
      <c r="G44" s="169">
        <v>5</v>
      </c>
      <c r="H44" s="169">
        <v>6</v>
      </c>
      <c r="I44" s="169">
        <v>7</v>
      </c>
      <c r="J44" s="169">
        <v>8</v>
      </c>
      <c r="K44" s="169">
        <v>9</v>
      </c>
      <c r="L44" s="169">
        <v>10</v>
      </c>
      <c r="M44" s="169">
        <v>11</v>
      </c>
      <c r="N44" s="169">
        <v>12</v>
      </c>
      <c r="O44" s="169">
        <v>13</v>
      </c>
      <c r="P44" s="169">
        <v>14</v>
      </c>
      <c r="Q44" s="169">
        <v>15</v>
      </c>
      <c r="R44" s="169">
        <v>16</v>
      </c>
      <c r="S44" s="169">
        <v>17</v>
      </c>
      <c r="T44" s="169">
        <v>18</v>
      </c>
      <c r="U44" s="169">
        <v>19</v>
      </c>
      <c r="V44" s="169">
        <v>20</v>
      </c>
      <c r="W44" s="169">
        <v>21</v>
      </c>
      <c r="X44" s="169">
        <v>22</v>
      </c>
      <c r="Y44" s="169">
        <v>23</v>
      </c>
      <c r="Z44" s="169">
        <v>24</v>
      </c>
      <c r="AA44" s="169">
        <v>25</v>
      </c>
      <c r="AB44" s="169">
        <v>26</v>
      </c>
      <c r="AC44" s="169">
        <v>27</v>
      </c>
      <c r="AD44" s="169">
        <v>28</v>
      </c>
      <c r="AE44" s="169">
        <v>29</v>
      </c>
      <c r="AF44" s="169">
        <v>30</v>
      </c>
    </row>
    <row r="45" spans="1:32">
      <c r="A45" s="170" t="s">
        <v>325</v>
      </c>
      <c r="B45" s="175">
        <v>0</v>
      </c>
      <c r="C45" s="175">
        <v>0</v>
      </c>
      <c r="D45" s="175">
        <v>0</v>
      </c>
      <c r="E45" s="175">
        <v>0</v>
      </c>
      <c r="F45" s="175">
        <v>0</v>
      </c>
      <c r="G45" s="175">
        <v>0</v>
      </c>
      <c r="H45" s="175">
        <v>0</v>
      </c>
      <c r="I45" s="175">
        <v>0</v>
      </c>
      <c r="J45" s="175">
        <v>0</v>
      </c>
      <c r="K45" s="175">
        <v>0</v>
      </c>
      <c r="L45" s="175">
        <v>0</v>
      </c>
      <c r="M45" s="175">
        <v>0</v>
      </c>
      <c r="N45" s="175">
        <v>0</v>
      </c>
      <c r="O45" s="175">
        <v>0</v>
      </c>
      <c r="P45" s="175">
        <v>0</v>
      </c>
      <c r="Q45" s="175">
        <v>0</v>
      </c>
      <c r="R45" s="175">
        <v>0</v>
      </c>
      <c r="S45" s="175">
        <v>0</v>
      </c>
      <c r="T45" s="175">
        <v>0</v>
      </c>
      <c r="U45" s="175">
        <v>0</v>
      </c>
      <c r="V45" s="175">
        <v>0</v>
      </c>
      <c r="W45" s="175">
        <v>0</v>
      </c>
      <c r="X45" s="175">
        <v>0</v>
      </c>
      <c r="Y45" s="175">
        <v>0</v>
      </c>
      <c r="Z45" s="175">
        <v>0</v>
      </c>
      <c r="AA45" s="175">
        <v>0</v>
      </c>
      <c r="AB45" s="175">
        <v>0</v>
      </c>
      <c r="AC45" s="175">
        <v>0</v>
      </c>
      <c r="AD45" s="175">
        <v>0</v>
      </c>
      <c r="AE45" s="175">
        <v>0</v>
      </c>
      <c r="AF45" s="175">
        <v>0</v>
      </c>
    </row>
    <row r="46" spans="1:32">
      <c r="A46" s="170" t="s">
        <v>326</v>
      </c>
      <c r="B46" s="175">
        <v>0</v>
      </c>
      <c r="C46" s="175">
        <v>0</v>
      </c>
      <c r="D46" s="175">
        <v>0</v>
      </c>
      <c r="E46" s="175">
        <v>0</v>
      </c>
      <c r="F46" s="175">
        <v>0</v>
      </c>
      <c r="G46" s="175">
        <v>0</v>
      </c>
      <c r="H46" s="175">
        <v>0</v>
      </c>
      <c r="I46" s="175">
        <v>0</v>
      </c>
      <c r="J46" s="175">
        <v>0</v>
      </c>
      <c r="K46" s="175">
        <v>0</v>
      </c>
      <c r="L46" s="175">
        <v>0</v>
      </c>
      <c r="M46" s="175">
        <v>0</v>
      </c>
      <c r="N46" s="175">
        <v>0</v>
      </c>
      <c r="O46" s="175">
        <v>0</v>
      </c>
      <c r="P46" s="175">
        <v>0</v>
      </c>
      <c r="Q46" s="175">
        <v>0</v>
      </c>
      <c r="R46" s="175">
        <v>0</v>
      </c>
      <c r="S46" s="175">
        <v>0</v>
      </c>
      <c r="T46" s="175">
        <v>0</v>
      </c>
      <c r="U46" s="175">
        <v>0</v>
      </c>
      <c r="V46" s="175">
        <v>0</v>
      </c>
      <c r="W46" s="175">
        <v>0</v>
      </c>
      <c r="X46" s="175">
        <v>0</v>
      </c>
      <c r="Y46" s="175">
        <v>0</v>
      </c>
      <c r="Z46" s="175">
        <v>0</v>
      </c>
      <c r="AA46" s="175">
        <v>0</v>
      </c>
      <c r="AB46" s="175">
        <v>0</v>
      </c>
      <c r="AC46" s="175">
        <v>0</v>
      </c>
      <c r="AD46" s="175">
        <v>0</v>
      </c>
      <c r="AE46" s="175">
        <v>0</v>
      </c>
      <c r="AF46" s="175">
        <v>0</v>
      </c>
    </row>
    <row r="47" spans="1:32">
      <c r="A47" s="170" t="s">
        <v>327</v>
      </c>
      <c r="B47" s="175">
        <v>0</v>
      </c>
      <c r="C47" s="175">
        <v>0</v>
      </c>
      <c r="D47" s="175">
        <v>0</v>
      </c>
      <c r="E47" s="175">
        <v>0</v>
      </c>
      <c r="F47" s="175">
        <v>0</v>
      </c>
      <c r="G47" s="175">
        <v>0</v>
      </c>
      <c r="H47" s="175">
        <v>0</v>
      </c>
      <c r="I47" s="175">
        <v>0</v>
      </c>
      <c r="J47" s="175">
        <v>0</v>
      </c>
      <c r="K47" s="175">
        <v>0</v>
      </c>
      <c r="L47" s="175">
        <v>0</v>
      </c>
      <c r="M47" s="175">
        <v>0</v>
      </c>
      <c r="N47" s="175">
        <v>0</v>
      </c>
      <c r="O47" s="175">
        <v>0</v>
      </c>
      <c r="P47" s="175">
        <v>0</v>
      </c>
      <c r="Q47" s="175">
        <v>0</v>
      </c>
      <c r="R47" s="175">
        <v>0</v>
      </c>
      <c r="S47" s="175">
        <v>0</v>
      </c>
      <c r="T47" s="175">
        <v>0</v>
      </c>
      <c r="U47" s="175">
        <v>0</v>
      </c>
      <c r="V47" s="175">
        <v>0</v>
      </c>
      <c r="W47" s="175">
        <v>0</v>
      </c>
      <c r="X47" s="175">
        <v>0</v>
      </c>
      <c r="Y47" s="175">
        <v>0</v>
      </c>
      <c r="Z47" s="175">
        <v>0</v>
      </c>
      <c r="AA47" s="175">
        <v>0</v>
      </c>
      <c r="AB47" s="175">
        <v>0</v>
      </c>
      <c r="AC47" s="175">
        <v>0</v>
      </c>
      <c r="AD47" s="175">
        <v>0</v>
      </c>
      <c r="AE47" s="175">
        <v>0</v>
      </c>
      <c r="AF47" s="175">
        <v>0</v>
      </c>
    </row>
    <row r="48" spans="1:32" ht="16.5" thickBot="1">
      <c r="A48" s="172" t="s">
        <v>328</v>
      </c>
      <c r="B48" s="173">
        <v>0</v>
      </c>
      <c r="C48" s="173">
        <v>0</v>
      </c>
      <c r="D48" s="173">
        <v>0</v>
      </c>
      <c r="E48" s="173">
        <v>0</v>
      </c>
      <c r="F48" s="173">
        <v>0</v>
      </c>
      <c r="G48" s="173">
        <v>0</v>
      </c>
      <c r="H48" s="173">
        <v>0</v>
      </c>
      <c r="I48" s="173">
        <v>0</v>
      </c>
      <c r="J48" s="173">
        <v>0</v>
      </c>
      <c r="K48" s="173">
        <v>0</v>
      </c>
      <c r="L48" s="173">
        <v>0</v>
      </c>
      <c r="M48" s="173">
        <v>0</v>
      </c>
      <c r="N48" s="173">
        <v>0</v>
      </c>
      <c r="O48" s="173">
        <v>0</v>
      </c>
      <c r="P48" s="173">
        <v>0</v>
      </c>
      <c r="Q48" s="173">
        <v>0</v>
      </c>
      <c r="R48" s="173">
        <v>0</v>
      </c>
      <c r="S48" s="173">
        <v>0</v>
      </c>
      <c r="T48" s="173">
        <v>0</v>
      </c>
      <c r="U48" s="173">
        <v>0</v>
      </c>
      <c r="V48" s="173">
        <v>0</v>
      </c>
      <c r="W48" s="173">
        <v>0</v>
      </c>
      <c r="X48" s="173">
        <v>0</v>
      </c>
      <c r="Y48" s="173">
        <v>0</v>
      </c>
      <c r="Z48" s="173">
        <v>0</v>
      </c>
      <c r="AA48" s="173">
        <v>0</v>
      </c>
      <c r="AB48" s="173">
        <v>0</v>
      </c>
      <c r="AC48" s="173">
        <v>0</v>
      </c>
      <c r="AD48" s="173">
        <v>0</v>
      </c>
      <c r="AE48" s="173">
        <v>0</v>
      </c>
      <c r="AF48" s="173">
        <v>0</v>
      </c>
    </row>
    <row r="49" spans="1:32" ht="16.5" thickBot="1">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row>
    <row r="50" spans="1:32">
      <c r="A50" s="174" t="s">
        <v>329</v>
      </c>
      <c r="B50" s="169">
        <v>0</v>
      </c>
      <c r="C50" s="169">
        <v>1</v>
      </c>
      <c r="D50" s="169">
        <v>2</v>
      </c>
      <c r="E50" s="169">
        <v>3</v>
      </c>
      <c r="F50" s="169">
        <v>4</v>
      </c>
      <c r="G50" s="169">
        <v>5</v>
      </c>
      <c r="H50" s="169">
        <v>6</v>
      </c>
      <c r="I50" s="169">
        <v>7</v>
      </c>
      <c r="J50" s="169">
        <v>8</v>
      </c>
      <c r="K50" s="169">
        <v>9</v>
      </c>
      <c r="L50" s="169">
        <v>10</v>
      </c>
      <c r="M50" s="169">
        <v>11</v>
      </c>
      <c r="N50" s="169">
        <v>12</v>
      </c>
      <c r="O50" s="169">
        <v>13</v>
      </c>
      <c r="P50" s="169">
        <v>14</v>
      </c>
      <c r="Q50" s="169">
        <v>15</v>
      </c>
      <c r="R50" s="169">
        <v>16</v>
      </c>
      <c r="S50" s="169">
        <v>17</v>
      </c>
      <c r="T50" s="169">
        <v>18</v>
      </c>
      <c r="U50" s="169">
        <v>19</v>
      </c>
      <c r="V50" s="169">
        <v>20</v>
      </c>
      <c r="W50" s="169">
        <v>21</v>
      </c>
      <c r="X50" s="169">
        <v>22</v>
      </c>
      <c r="Y50" s="169">
        <v>23</v>
      </c>
      <c r="Z50" s="169">
        <v>24</v>
      </c>
      <c r="AA50" s="169">
        <v>25</v>
      </c>
      <c r="AB50" s="169">
        <v>26</v>
      </c>
      <c r="AC50" s="169">
        <v>27</v>
      </c>
      <c r="AD50" s="169">
        <v>28</v>
      </c>
      <c r="AE50" s="169">
        <v>29</v>
      </c>
      <c r="AF50" s="169">
        <v>30</v>
      </c>
    </row>
    <row r="51" spans="1:32" s="138" customFormat="1" ht="14.25">
      <c r="A51" s="177" t="s">
        <v>330</v>
      </c>
      <c r="B51" s="178">
        <f>B42*$B$19</f>
        <v>11548.195291955104</v>
      </c>
      <c r="C51" s="178">
        <f>C42*$B$19</f>
        <v>450</v>
      </c>
      <c r="D51" s="178">
        <f>D42*$B$19</f>
        <v>3337.048822988776</v>
      </c>
      <c r="E51" s="178">
        <f t="shared" ref="E51:AF51" si="2">E42*$B$19</f>
        <v>450</v>
      </c>
      <c r="F51" s="178">
        <f t="shared" si="2"/>
        <v>1099.5627521952815</v>
      </c>
      <c r="G51" s="178">
        <f t="shared" si="2"/>
        <v>450</v>
      </c>
      <c r="H51" s="178">
        <f t="shared" si="2"/>
        <v>540.19123449690778</v>
      </c>
      <c r="I51" s="178">
        <f t="shared" si="2"/>
        <v>450</v>
      </c>
      <c r="J51" s="178">
        <f t="shared" si="2"/>
        <v>450</v>
      </c>
      <c r="K51" s="178">
        <f t="shared" si="2"/>
        <v>450</v>
      </c>
      <c r="L51" s="178">
        <f t="shared" si="2"/>
        <v>450</v>
      </c>
      <c r="M51" s="178">
        <f t="shared" si="2"/>
        <v>450</v>
      </c>
      <c r="N51" s="178">
        <f t="shared" si="2"/>
        <v>450</v>
      </c>
      <c r="O51" s="178">
        <f t="shared" si="2"/>
        <v>450</v>
      </c>
      <c r="P51" s="178">
        <f t="shared" si="2"/>
        <v>450</v>
      </c>
      <c r="Q51" s="178">
        <f t="shared" si="2"/>
        <v>450</v>
      </c>
      <c r="R51" s="178">
        <f t="shared" si="2"/>
        <v>450</v>
      </c>
      <c r="S51" s="178">
        <f t="shared" si="2"/>
        <v>450</v>
      </c>
      <c r="T51" s="178">
        <f t="shared" si="2"/>
        <v>562.5</v>
      </c>
      <c r="U51" s="178">
        <f t="shared" si="2"/>
        <v>562.5</v>
      </c>
      <c r="V51" s="178">
        <f t="shared" si="2"/>
        <v>590.625</v>
      </c>
      <c r="W51" s="178">
        <f t="shared" si="2"/>
        <v>590.625</v>
      </c>
      <c r="X51" s="178">
        <f t="shared" si="2"/>
        <v>597.65625</v>
      </c>
      <c r="Y51" s="178">
        <f t="shared" si="2"/>
        <v>597.65625</v>
      </c>
      <c r="Z51" s="178">
        <f t="shared" si="2"/>
        <v>599.4140625</v>
      </c>
      <c r="AA51" s="178">
        <f t="shared" si="2"/>
        <v>599.4140625</v>
      </c>
      <c r="AB51" s="178">
        <f t="shared" si="2"/>
        <v>599.853515625</v>
      </c>
      <c r="AC51" s="178">
        <f t="shared" si="2"/>
        <v>599.853515625</v>
      </c>
      <c r="AD51" s="178">
        <f t="shared" si="2"/>
        <v>599.96337890625</v>
      </c>
      <c r="AE51" s="178">
        <f t="shared" si="2"/>
        <v>599.96337890625</v>
      </c>
      <c r="AF51" s="178">
        <f t="shared" si="2"/>
        <v>599.9908447265625</v>
      </c>
    </row>
    <row r="52" spans="1:32">
      <c r="A52" s="170" t="s">
        <v>331</v>
      </c>
      <c r="B52" s="179">
        <f t="shared" ref="B52:AF52" si="3">SUM(B53:B58)</f>
        <v>0</v>
      </c>
      <c r="C52" s="179">
        <f t="shared" si="3"/>
        <v>0</v>
      </c>
      <c r="D52" s="179">
        <f>SUM(D53:D58)</f>
        <v>0</v>
      </c>
      <c r="E52" s="179">
        <f t="shared" si="3"/>
        <v>0</v>
      </c>
      <c r="F52" s="179">
        <f t="shared" si="3"/>
        <v>0</v>
      </c>
      <c r="G52" s="179">
        <f t="shared" si="3"/>
        <v>0</v>
      </c>
      <c r="H52" s="179">
        <f t="shared" si="3"/>
        <v>0</v>
      </c>
      <c r="I52" s="179">
        <f t="shared" si="3"/>
        <v>0</v>
      </c>
      <c r="J52" s="179">
        <f t="shared" si="3"/>
        <v>0</v>
      </c>
      <c r="K52" s="179">
        <f t="shared" si="3"/>
        <v>0</v>
      </c>
      <c r="L52" s="179">
        <f t="shared" si="3"/>
        <v>0</v>
      </c>
      <c r="M52" s="179">
        <f t="shared" si="3"/>
        <v>0</v>
      </c>
      <c r="N52" s="179">
        <f t="shared" si="3"/>
        <v>0</v>
      </c>
      <c r="O52" s="179">
        <f t="shared" si="3"/>
        <v>0</v>
      </c>
      <c r="P52" s="179">
        <f t="shared" si="3"/>
        <v>0</v>
      </c>
      <c r="Q52" s="179">
        <f t="shared" si="3"/>
        <v>0</v>
      </c>
      <c r="R52" s="179">
        <f t="shared" si="3"/>
        <v>0</v>
      </c>
      <c r="S52" s="179">
        <f t="shared" si="3"/>
        <v>0</v>
      </c>
      <c r="T52" s="179">
        <f t="shared" si="3"/>
        <v>0</v>
      </c>
      <c r="U52" s="179">
        <f t="shared" si="3"/>
        <v>0</v>
      </c>
      <c r="V52" s="179">
        <f t="shared" si="3"/>
        <v>0</v>
      </c>
      <c r="W52" s="179">
        <f t="shared" si="3"/>
        <v>0</v>
      </c>
      <c r="X52" s="179">
        <f t="shared" si="3"/>
        <v>0</v>
      </c>
      <c r="Y52" s="179">
        <f t="shared" si="3"/>
        <v>0</v>
      </c>
      <c r="Z52" s="179">
        <f t="shared" si="3"/>
        <v>0</v>
      </c>
      <c r="AA52" s="179">
        <f t="shared" si="3"/>
        <v>0</v>
      </c>
      <c r="AB52" s="179">
        <f t="shared" si="3"/>
        <v>0</v>
      </c>
      <c r="AC52" s="179">
        <f t="shared" si="3"/>
        <v>0</v>
      </c>
      <c r="AD52" s="179">
        <f t="shared" si="3"/>
        <v>0</v>
      </c>
      <c r="AE52" s="179">
        <f t="shared" si="3"/>
        <v>0</v>
      </c>
      <c r="AF52" s="179">
        <f t="shared" si="3"/>
        <v>0</v>
      </c>
    </row>
    <row r="53" spans="1:32">
      <c r="A53" s="180" t="s">
        <v>332</v>
      </c>
      <c r="B53" s="179">
        <f t="shared" ref="B53:AF53" si="4">-IF(B$39&lt;=$B$24,0,$B$20*(1+B$41)*$B$19)</f>
        <v>0</v>
      </c>
      <c r="C53" s="179">
        <f t="shared" si="4"/>
        <v>0</v>
      </c>
      <c r="D53" s="179">
        <f t="shared" si="4"/>
        <v>0</v>
      </c>
      <c r="E53" s="179">
        <f t="shared" si="4"/>
        <v>0</v>
      </c>
      <c r="F53" s="179">
        <f t="shared" si="4"/>
        <v>0</v>
      </c>
      <c r="G53" s="179">
        <f t="shared" si="4"/>
        <v>0</v>
      </c>
      <c r="H53" s="179">
        <f t="shared" si="4"/>
        <v>0</v>
      </c>
      <c r="I53" s="179">
        <f t="shared" si="4"/>
        <v>0</v>
      </c>
      <c r="J53" s="179">
        <f t="shared" si="4"/>
        <v>0</v>
      </c>
      <c r="K53" s="179">
        <f t="shared" si="4"/>
        <v>0</v>
      </c>
      <c r="L53" s="179">
        <f t="shared" si="4"/>
        <v>0</v>
      </c>
      <c r="M53" s="179">
        <f t="shared" si="4"/>
        <v>0</v>
      </c>
      <c r="N53" s="179">
        <f t="shared" si="4"/>
        <v>0</v>
      </c>
      <c r="O53" s="179">
        <f t="shared" si="4"/>
        <v>0</v>
      </c>
      <c r="P53" s="179">
        <f t="shared" si="4"/>
        <v>0</v>
      </c>
      <c r="Q53" s="179">
        <f t="shared" si="4"/>
        <v>0</v>
      </c>
      <c r="R53" s="179">
        <f t="shared" si="4"/>
        <v>0</v>
      </c>
      <c r="S53" s="179">
        <f t="shared" si="4"/>
        <v>0</v>
      </c>
      <c r="T53" s="179">
        <f t="shared" si="4"/>
        <v>0</v>
      </c>
      <c r="U53" s="179">
        <f t="shared" si="4"/>
        <v>0</v>
      </c>
      <c r="V53" s="179">
        <f t="shared" si="4"/>
        <v>0</v>
      </c>
      <c r="W53" s="179">
        <f t="shared" si="4"/>
        <v>0</v>
      </c>
      <c r="X53" s="179">
        <f t="shared" si="4"/>
        <v>0</v>
      </c>
      <c r="Y53" s="179">
        <f t="shared" si="4"/>
        <v>0</v>
      </c>
      <c r="Z53" s="179">
        <f t="shared" si="4"/>
        <v>0</v>
      </c>
      <c r="AA53" s="179">
        <f t="shared" si="4"/>
        <v>0</v>
      </c>
      <c r="AB53" s="179">
        <f t="shared" si="4"/>
        <v>0</v>
      </c>
      <c r="AC53" s="179">
        <f t="shared" si="4"/>
        <v>0</v>
      </c>
      <c r="AD53" s="179">
        <f t="shared" si="4"/>
        <v>0</v>
      </c>
      <c r="AE53" s="179">
        <f t="shared" si="4"/>
        <v>0</v>
      </c>
      <c r="AF53" s="179">
        <f t="shared" si="4"/>
        <v>0</v>
      </c>
    </row>
    <row r="54" spans="1:32">
      <c r="A54" s="180" t="s">
        <v>310</v>
      </c>
      <c r="B54" s="179">
        <f>-IF(B$39&lt;=$B$24,0,$B$23*(1+B$41)*$B$19)</f>
        <v>0</v>
      </c>
      <c r="C54" s="179">
        <v>0</v>
      </c>
      <c r="D54" s="179">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9">
        <v>0</v>
      </c>
      <c r="AC54" s="179">
        <v>0</v>
      </c>
      <c r="AD54" s="179">
        <v>0</v>
      </c>
      <c r="AE54" s="179">
        <v>0</v>
      </c>
      <c r="AF54" s="179">
        <v>0</v>
      </c>
    </row>
    <row r="55" spans="1:32" hidden="1">
      <c r="A55" s="180" t="s">
        <v>298</v>
      </c>
      <c r="B55" s="179">
        <f t="shared" ref="B55:AF55" si="5">-IF(B$39&lt;=$B$24,0,$B$26*(1+B$41)*$B$19)</f>
        <v>0</v>
      </c>
      <c r="C55" s="179">
        <f t="shared" si="5"/>
        <v>0</v>
      </c>
      <c r="D55" s="179">
        <f t="shared" si="5"/>
        <v>0</v>
      </c>
      <c r="E55" s="179">
        <f t="shared" si="5"/>
        <v>0</v>
      </c>
      <c r="F55" s="179">
        <f t="shared" si="5"/>
        <v>0</v>
      </c>
      <c r="G55" s="179">
        <f t="shared" si="5"/>
        <v>0</v>
      </c>
      <c r="H55" s="179">
        <f t="shared" si="5"/>
        <v>0</v>
      </c>
      <c r="I55" s="179">
        <f t="shared" si="5"/>
        <v>0</v>
      </c>
      <c r="J55" s="179">
        <f t="shared" si="5"/>
        <v>0</v>
      </c>
      <c r="K55" s="179">
        <f t="shared" si="5"/>
        <v>0</v>
      </c>
      <c r="L55" s="179">
        <f t="shared" si="5"/>
        <v>0</v>
      </c>
      <c r="M55" s="179">
        <f t="shared" si="5"/>
        <v>0</v>
      </c>
      <c r="N55" s="179">
        <f t="shared" si="5"/>
        <v>0</v>
      </c>
      <c r="O55" s="179">
        <f t="shared" si="5"/>
        <v>0</v>
      </c>
      <c r="P55" s="179">
        <f t="shared" si="5"/>
        <v>0</v>
      </c>
      <c r="Q55" s="179">
        <f t="shared" si="5"/>
        <v>0</v>
      </c>
      <c r="R55" s="179">
        <f t="shared" si="5"/>
        <v>0</v>
      </c>
      <c r="S55" s="179">
        <f t="shared" si="5"/>
        <v>0</v>
      </c>
      <c r="T55" s="179">
        <f t="shared" si="5"/>
        <v>0</v>
      </c>
      <c r="U55" s="179">
        <f t="shared" si="5"/>
        <v>0</v>
      </c>
      <c r="V55" s="179">
        <f t="shared" si="5"/>
        <v>0</v>
      </c>
      <c r="W55" s="179">
        <f t="shared" si="5"/>
        <v>0</v>
      </c>
      <c r="X55" s="179">
        <f t="shared" si="5"/>
        <v>0</v>
      </c>
      <c r="Y55" s="179">
        <f t="shared" si="5"/>
        <v>0</v>
      </c>
      <c r="Z55" s="179">
        <f t="shared" si="5"/>
        <v>0</v>
      </c>
      <c r="AA55" s="179">
        <f t="shared" si="5"/>
        <v>0</v>
      </c>
      <c r="AB55" s="179">
        <f t="shared" si="5"/>
        <v>0</v>
      </c>
      <c r="AC55" s="179">
        <f t="shared" si="5"/>
        <v>0</v>
      </c>
      <c r="AD55" s="179">
        <f t="shared" si="5"/>
        <v>0</v>
      </c>
      <c r="AE55" s="179">
        <f t="shared" si="5"/>
        <v>0</v>
      </c>
      <c r="AF55" s="179">
        <f t="shared" si="5"/>
        <v>0</v>
      </c>
    </row>
    <row r="56" spans="1:32" hidden="1">
      <c r="A56" s="180" t="s">
        <v>298</v>
      </c>
      <c r="B56" s="179">
        <f t="shared" ref="B56:AF56" si="6">-IF(B$39&lt;=$B$24,0,$B$28*(1+B$41)*$B$19*365)</f>
        <v>0</v>
      </c>
      <c r="C56" s="179">
        <f t="shared" si="6"/>
        <v>0</v>
      </c>
      <c r="D56" s="179">
        <f t="shared" si="6"/>
        <v>0</v>
      </c>
      <c r="E56" s="179">
        <f t="shared" si="6"/>
        <v>0</v>
      </c>
      <c r="F56" s="179">
        <f t="shared" si="6"/>
        <v>0</v>
      </c>
      <c r="G56" s="179">
        <f t="shared" si="6"/>
        <v>0</v>
      </c>
      <c r="H56" s="179">
        <f t="shared" si="6"/>
        <v>0</v>
      </c>
      <c r="I56" s="179">
        <f t="shared" si="6"/>
        <v>0</v>
      </c>
      <c r="J56" s="179">
        <f t="shared" si="6"/>
        <v>0</v>
      </c>
      <c r="K56" s="179">
        <f t="shared" si="6"/>
        <v>0</v>
      </c>
      <c r="L56" s="179">
        <f t="shared" si="6"/>
        <v>0</v>
      </c>
      <c r="M56" s="179">
        <f t="shared" si="6"/>
        <v>0</v>
      </c>
      <c r="N56" s="179">
        <f t="shared" si="6"/>
        <v>0</v>
      </c>
      <c r="O56" s="179">
        <f t="shared" si="6"/>
        <v>0</v>
      </c>
      <c r="P56" s="179">
        <f t="shared" si="6"/>
        <v>0</v>
      </c>
      <c r="Q56" s="179">
        <f t="shared" si="6"/>
        <v>0</v>
      </c>
      <c r="R56" s="179">
        <f t="shared" si="6"/>
        <v>0</v>
      </c>
      <c r="S56" s="179">
        <f t="shared" si="6"/>
        <v>0</v>
      </c>
      <c r="T56" s="179">
        <f t="shared" si="6"/>
        <v>0</v>
      </c>
      <c r="U56" s="179">
        <f t="shared" si="6"/>
        <v>0</v>
      </c>
      <c r="V56" s="179">
        <f t="shared" si="6"/>
        <v>0</v>
      </c>
      <c r="W56" s="179">
        <f t="shared" si="6"/>
        <v>0</v>
      </c>
      <c r="X56" s="179">
        <f t="shared" si="6"/>
        <v>0</v>
      </c>
      <c r="Y56" s="179">
        <f t="shared" si="6"/>
        <v>0</v>
      </c>
      <c r="Z56" s="179">
        <f t="shared" si="6"/>
        <v>0</v>
      </c>
      <c r="AA56" s="179">
        <f t="shared" si="6"/>
        <v>0</v>
      </c>
      <c r="AB56" s="179">
        <f t="shared" si="6"/>
        <v>0</v>
      </c>
      <c r="AC56" s="179">
        <f t="shared" si="6"/>
        <v>0</v>
      </c>
      <c r="AD56" s="179">
        <f t="shared" si="6"/>
        <v>0</v>
      </c>
      <c r="AE56" s="179">
        <f t="shared" si="6"/>
        <v>0</v>
      </c>
      <c r="AF56" s="179">
        <f t="shared" si="6"/>
        <v>0</v>
      </c>
    </row>
    <row r="57" spans="1:32" hidden="1">
      <c r="A57" s="180" t="s">
        <v>298</v>
      </c>
      <c r="B57" s="179">
        <f t="shared" ref="B57:AF57" si="7">-IF(B$39&lt;=$B$24,0,$B$29*(1+B$41)*12)</f>
        <v>0</v>
      </c>
      <c r="C57" s="179">
        <f t="shared" si="7"/>
        <v>0</v>
      </c>
      <c r="D57" s="179">
        <f t="shared" si="7"/>
        <v>0</v>
      </c>
      <c r="E57" s="179">
        <f t="shared" si="7"/>
        <v>0</v>
      </c>
      <c r="F57" s="179">
        <f t="shared" si="7"/>
        <v>0</v>
      </c>
      <c r="G57" s="179">
        <f t="shared" si="7"/>
        <v>0</v>
      </c>
      <c r="H57" s="179">
        <f t="shared" si="7"/>
        <v>0</v>
      </c>
      <c r="I57" s="179">
        <f t="shared" si="7"/>
        <v>0</v>
      </c>
      <c r="J57" s="179">
        <f t="shared" si="7"/>
        <v>0</v>
      </c>
      <c r="K57" s="179">
        <f t="shared" si="7"/>
        <v>0</v>
      </c>
      <c r="L57" s="179">
        <f t="shared" si="7"/>
        <v>0</v>
      </c>
      <c r="M57" s="179">
        <f t="shared" si="7"/>
        <v>0</v>
      </c>
      <c r="N57" s="179">
        <f t="shared" si="7"/>
        <v>0</v>
      </c>
      <c r="O57" s="179">
        <f t="shared" si="7"/>
        <v>0</v>
      </c>
      <c r="P57" s="179">
        <f t="shared" si="7"/>
        <v>0</v>
      </c>
      <c r="Q57" s="179">
        <f t="shared" si="7"/>
        <v>0</v>
      </c>
      <c r="R57" s="179">
        <f t="shared" si="7"/>
        <v>0</v>
      </c>
      <c r="S57" s="179">
        <f t="shared" si="7"/>
        <v>0</v>
      </c>
      <c r="T57" s="179">
        <f t="shared" si="7"/>
        <v>0</v>
      </c>
      <c r="U57" s="179">
        <f t="shared" si="7"/>
        <v>0</v>
      </c>
      <c r="V57" s="179">
        <f t="shared" si="7"/>
        <v>0</v>
      </c>
      <c r="W57" s="179">
        <f t="shared" si="7"/>
        <v>0</v>
      </c>
      <c r="X57" s="179">
        <f t="shared" si="7"/>
        <v>0</v>
      </c>
      <c r="Y57" s="179">
        <f t="shared" si="7"/>
        <v>0</v>
      </c>
      <c r="Z57" s="179">
        <f t="shared" si="7"/>
        <v>0</v>
      </c>
      <c r="AA57" s="179">
        <f t="shared" si="7"/>
        <v>0</v>
      </c>
      <c r="AB57" s="179">
        <f t="shared" si="7"/>
        <v>0</v>
      </c>
      <c r="AC57" s="179">
        <f t="shared" si="7"/>
        <v>0</v>
      </c>
      <c r="AD57" s="179">
        <f t="shared" si="7"/>
        <v>0</v>
      </c>
      <c r="AE57" s="179">
        <f t="shared" si="7"/>
        <v>0</v>
      </c>
      <c r="AF57" s="179">
        <f t="shared" si="7"/>
        <v>0</v>
      </c>
    </row>
    <row r="58" spans="1:32">
      <c r="A58" s="181" t="s">
        <v>483</v>
      </c>
      <c r="B58" s="182">
        <v>0</v>
      </c>
      <c r="C58" s="182">
        <f t="shared" ref="C58:AF58" si="8">-(IF(C39&lt;=$B$18,IF($B$16="да",($B$14*0.126-($B$14*0.126/$B$18)*C39)*0.022,0),0))</f>
        <v>0</v>
      </c>
      <c r="D58" s="182">
        <f t="shared" si="8"/>
        <v>0</v>
      </c>
      <c r="E58" s="182">
        <f t="shared" si="8"/>
        <v>0</v>
      </c>
      <c r="F58" s="182">
        <f t="shared" si="8"/>
        <v>0</v>
      </c>
      <c r="G58" s="182">
        <f t="shared" si="8"/>
        <v>0</v>
      </c>
      <c r="H58" s="182">
        <f t="shared" si="8"/>
        <v>0</v>
      </c>
      <c r="I58" s="182">
        <f t="shared" si="8"/>
        <v>0</v>
      </c>
      <c r="J58" s="182">
        <f t="shared" si="8"/>
        <v>0</v>
      </c>
      <c r="K58" s="182">
        <f t="shared" si="8"/>
        <v>0</v>
      </c>
      <c r="L58" s="182">
        <f t="shared" si="8"/>
        <v>0</v>
      </c>
      <c r="M58" s="182">
        <f t="shared" si="8"/>
        <v>0</v>
      </c>
      <c r="N58" s="182">
        <f t="shared" si="8"/>
        <v>0</v>
      </c>
      <c r="O58" s="182">
        <f t="shared" si="8"/>
        <v>0</v>
      </c>
      <c r="P58" s="182">
        <f t="shared" si="8"/>
        <v>0</v>
      </c>
      <c r="Q58" s="182">
        <f t="shared" si="8"/>
        <v>0</v>
      </c>
      <c r="R58" s="182">
        <f t="shared" si="8"/>
        <v>0</v>
      </c>
      <c r="S58" s="182">
        <f t="shared" si="8"/>
        <v>0</v>
      </c>
      <c r="T58" s="182">
        <f t="shared" si="8"/>
        <v>0</v>
      </c>
      <c r="U58" s="182">
        <f t="shared" si="8"/>
        <v>0</v>
      </c>
      <c r="V58" s="182">
        <f t="shared" si="8"/>
        <v>0</v>
      </c>
      <c r="W58" s="182">
        <f t="shared" si="8"/>
        <v>0</v>
      </c>
      <c r="X58" s="182">
        <f t="shared" si="8"/>
        <v>0</v>
      </c>
      <c r="Y58" s="182">
        <f t="shared" si="8"/>
        <v>0</v>
      </c>
      <c r="Z58" s="182">
        <f t="shared" si="8"/>
        <v>0</v>
      </c>
      <c r="AA58" s="182">
        <f t="shared" si="8"/>
        <v>0</v>
      </c>
      <c r="AB58" s="182">
        <f t="shared" si="8"/>
        <v>0</v>
      </c>
      <c r="AC58" s="182">
        <f t="shared" si="8"/>
        <v>0</v>
      </c>
      <c r="AD58" s="182">
        <f t="shared" si="8"/>
        <v>0</v>
      </c>
      <c r="AE58" s="182">
        <f t="shared" si="8"/>
        <v>0</v>
      </c>
      <c r="AF58" s="182">
        <f t="shared" si="8"/>
        <v>0</v>
      </c>
    </row>
    <row r="59" spans="1:32" s="138" customFormat="1" ht="14.25">
      <c r="A59" s="183" t="s">
        <v>333</v>
      </c>
      <c r="B59" s="178">
        <f>B51+B52</f>
        <v>11548.195291955104</v>
      </c>
      <c r="C59" s="178">
        <f>C51+C52</f>
        <v>450</v>
      </c>
      <c r="D59" s="178">
        <f>D51+D52</f>
        <v>3337.048822988776</v>
      </c>
      <c r="E59" s="178">
        <f t="shared" ref="E59:AF59" si="9">E51+E52</f>
        <v>450</v>
      </c>
      <c r="F59" s="178">
        <f t="shared" si="9"/>
        <v>1099.5627521952815</v>
      </c>
      <c r="G59" s="178">
        <f t="shared" si="9"/>
        <v>450</v>
      </c>
      <c r="H59" s="178">
        <f t="shared" si="9"/>
        <v>540.19123449690778</v>
      </c>
      <c r="I59" s="178">
        <f t="shared" si="9"/>
        <v>450</v>
      </c>
      <c r="J59" s="178">
        <f t="shared" si="9"/>
        <v>450</v>
      </c>
      <c r="K59" s="178">
        <f t="shared" si="9"/>
        <v>450</v>
      </c>
      <c r="L59" s="178">
        <f t="shared" si="9"/>
        <v>450</v>
      </c>
      <c r="M59" s="178">
        <f t="shared" si="9"/>
        <v>450</v>
      </c>
      <c r="N59" s="178">
        <f t="shared" si="9"/>
        <v>450</v>
      </c>
      <c r="O59" s="178">
        <f t="shared" si="9"/>
        <v>450</v>
      </c>
      <c r="P59" s="178">
        <f t="shared" si="9"/>
        <v>450</v>
      </c>
      <c r="Q59" s="178">
        <f t="shared" si="9"/>
        <v>450</v>
      </c>
      <c r="R59" s="178">
        <f t="shared" si="9"/>
        <v>450</v>
      </c>
      <c r="S59" s="178">
        <f t="shared" si="9"/>
        <v>450</v>
      </c>
      <c r="T59" s="178">
        <f t="shared" si="9"/>
        <v>562.5</v>
      </c>
      <c r="U59" s="178">
        <f t="shared" si="9"/>
        <v>562.5</v>
      </c>
      <c r="V59" s="178">
        <f t="shared" si="9"/>
        <v>590.625</v>
      </c>
      <c r="W59" s="178">
        <f t="shared" si="9"/>
        <v>590.625</v>
      </c>
      <c r="X59" s="178">
        <f t="shared" si="9"/>
        <v>597.65625</v>
      </c>
      <c r="Y59" s="178">
        <f t="shared" si="9"/>
        <v>597.65625</v>
      </c>
      <c r="Z59" s="178">
        <f t="shared" si="9"/>
        <v>599.4140625</v>
      </c>
      <c r="AA59" s="178">
        <f t="shared" si="9"/>
        <v>599.4140625</v>
      </c>
      <c r="AB59" s="178">
        <f t="shared" si="9"/>
        <v>599.853515625</v>
      </c>
      <c r="AC59" s="178">
        <f t="shared" si="9"/>
        <v>599.853515625</v>
      </c>
      <c r="AD59" s="178">
        <f t="shared" si="9"/>
        <v>599.96337890625</v>
      </c>
      <c r="AE59" s="178">
        <f t="shared" si="9"/>
        <v>599.96337890625</v>
      </c>
      <c r="AF59" s="178">
        <f t="shared" si="9"/>
        <v>599.9908447265625</v>
      </c>
    </row>
    <row r="60" spans="1:32">
      <c r="A60" s="180" t="s">
        <v>334</v>
      </c>
      <c r="B60" s="179">
        <v>0</v>
      </c>
      <c r="C60" s="179">
        <f t="shared" ref="C60:AF60" si="10">IF(C39&lt;=$B$18,-$B$14/$B$18,0)</f>
        <v>-738.79781420765028</v>
      </c>
      <c r="D60" s="179">
        <f t="shared" si="10"/>
        <v>-738.79781420765028</v>
      </c>
      <c r="E60" s="179">
        <f t="shared" si="10"/>
        <v>-738.79781420765028</v>
      </c>
      <c r="F60" s="179">
        <f t="shared" si="10"/>
        <v>-738.79781420765028</v>
      </c>
      <c r="G60" s="179">
        <f t="shared" si="10"/>
        <v>-738.79781420765028</v>
      </c>
      <c r="H60" s="179">
        <f t="shared" si="10"/>
        <v>-738.79781420765028</v>
      </c>
      <c r="I60" s="179">
        <f t="shared" si="10"/>
        <v>-738.79781420765028</v>
      </c>
      <c r="J60" s="179">
        <f t="shared" si="10"/>
        <v>-738.79781420765028</v>
      </c>
      <c r="K60" s="179">
        <f t="shared" si="10"/>
        <v>-738.79781420765028</v>
      </c>
      <c r="L60" s="179">
        <f t="shared" si="10"/>
        <v>-738.79781420765028</v>
      </c>
      <c r="M60" s="179">
        <f t="shared" si="10"/>
        <v>-738.79781420765028</v>
      </c>
      <c r="N60" s="179">
        <f t="shared" si="10"/>
        <v>-738.79781420765028</v>
      </c>
      <c r="O60" s="179">
        <f t="shared" si="10"/>
        <v>-738.79781420765028</v>
      </c>
      <c r="P60" s="179">
        <f t="shared" si="10"/>
        <v>-738.79781420765028</v>
      </c>
      <c r="Q60" s="179">
        <f t="shared" si="10"/>
        <v>-738.79781420765028</v>
      </c>
      <c r="R60" s="179">
        <f t="shared" si="10"/>
        <v>0</v>
      </c>
      <c r="S60" s="179">
        <f t="shared" si="10"/>
        <v>0</v>
      </c>
      <c r="T60" s="179">
        <f t="shared" si="10"/>
        <v>0</v>
      </c>
      <c r="U60" s="179">
        <f t="shared" si="10"/>
        <v>0</v>
      </c>
      <c r="V60" s="179">
        <f t="shared" si="10"/>
        <v>0</v>
      </c>
      <c r="W60" s="179">
        <f t="shared" si="10"/>
        <v>0</v>
      </c>
      <c r="X60" s="179">
        <f t="shared" si="10"/>
        <v>0</v>
      </c>
      <c r="Y60" s="179">
        <f t="shared" si="10"/>
        <v>0</v>
      </c>
      <c r="Z60" s="179">
        <f t="shared" si="10"/>
        <v>0</v>
      </c>
      <c r="AA60" s="179">
        <f t="shared" si="10"/>
        <v>0</v>
      </c>
      <c r="AB60" s="179">
        <f t="shared" si="10"/>
        <v>0</v>
      </c>
      <c r="AC60" s="179">
        <f t="shared" si="10"/>
        <v>0</v>
      </c>
      <c r="AD60" s="179">
        <f t="shared" si="10"/>
        <v>0</v>
      </c>
      <c r="AE60" s="179">
        <f t="shared" si="10"/>
        <v>0</v>
      </c>
      <c r="AF60" s="179">
        <f t="shared" si="10"/>
        <v>0</v>
      </c>
    </row>
    <row r="61" spans="1:32" s="138" customFormat="1" ht="14.25">
      <c r="A61" s="183" t="s">
        <v>335</v>
      </c>
      <c r="B61" s="178">
        <f>B59+B60</f>
        <v>11548.195291955104</v>
      </c>
      <c r="C61" s="178">
        <f>C59+C60</f>
        <v>-288.79781420765028</v>
      </c>
      <c r="D61" s="178">
        <f>D59+D60</f>
        <v>2598.2510087811256</v>
      </c>
      <c r="E61" s="178">
        <f t="shared" ref="E61:AF61" si="11">E59+E60</f>
        <v>-288.79781420765028</v>
      </c>
      <c r="F61" s="178">
        <f t="shared" si="11"/>
        <v>360.76493798763124</v>
      </c>
      <c r="G61" s="178">
        <f t="shared" si="11"/>
        <v>-288.79781420765028</v>
      </c>
      <c r="H61" s="178">
        <f t="shared" si="11"/>
        <v>-198.60657971074249</v>
      </c>
      <c r="I61" s="178">
        <f t="shared" si="11"/>
        <v>-288.79781420765028</v>
      </c>
      <c r="J61" s="178">
        <f t="shared" si="11"/>
        <v>-288.79781420765028</v>
      </c>
      <c r="K61" s="178">
        <f t="shared" si="11"/>
        <v>-288.79781420765028</v>
      </c>
      <c r="L61" s="178">
        <f t="shared" si="11"/>
        <v>-288.79781420765028</v>
      </c>
      <c r="M61" s="178">
        <f t="shared" si="11"/>
        <v>-288.79781420765028</v>
      </c>
      <c r="N61" s="178">
        <f t="shared" si="11"/>
        <v>-288.79781420765028</v>
      </c>
      <c r="O61" s="178">
        <f t="shared" si="11"/>
        <v>-288.79781420765028</v>
      </c>
      <c r="P61" s="178">
        <f t="shared" si="11"/>
        <v>-288.79781420765028</v>
      </c>
      <c r="Q61" s="178">
        <f t="shared" si="11"/>
        <v>-288.79781420765028</v>
      </c>
      <c r="R61" s="178">
        <f t="shared" si="11"/>
        <v>450</v>
      </c>
      <c r="S61" s="178">
        <f t="shared" si="11"/>
        <v>450</v>
      </c>
      <c r="T61" s="178">
        <f t="shared" si="11"/>
        <v>562.5</v>
      </c>
      <c r="U61" s="178">
        <f t="shared" si="11"/>
        <v>562.5</v>
      </c>
      <c r="V61" s="178">
        <f t="shared" si="11"/>
        <v>590.625</v>
      </c>
      <c r="W61" s="178">
        <f t="shared" si="11"/>
        <v>590.625</v>
      </c>
      <c r="X61" s="178">
        <f t="shared" si="11"/>
        <v>597.65625</v>
      </c>
      <c r="Y61" s="178">
        <f t="shared" si="11"/>
        <v>597.65625</v>
      </c>
      <c r="Z61" s="178">
        <f t="shared" si="11"/>
        <v>599.4140625</v>
      </c>
      <c r="AA61" s="178">
        <f t="shared" si="11"/>
        <v>599.4140625</v>
      </c>
      <c r="AB61" s="178">
        <f t="shared" si="11"/>
        <v>599.853515625</v>
      </c>
      <c r="AC61" s="178">
        <f t="shared" si="11"/>
        <v>599.853515625</v>
      </c>
      <c r="AD61" s="178">
        <f t="shared" si="11"/>
        <v>599.96337890625</v>
      </c>
      <c r="AE61" s="178">
        <f t="shared" si="11"/>
        <v>599.96337890625</v>
      </c>
      <c r="AF61" s="178">
        <f t="shared" si="11"/>
        <v>599.9908447265625</v>
      </c>
    </row>
    <row r="62" spans="1:32">
      <c r="A62" s="180" t="s">
        <v>336</v>
      </c>
      <c r="B62" s="179">
        <f t="shared" ref="B62:AF62" si="12">-B48</f>
        <v>0</v>
      </c>
      <c r="C62" s="179">
        <f t="shared" si="12"/>
        <v>0</v>
      </c>
      <c r="D62" s="179">
        <f t="shared" si="12"/>
        <v>0</v>
      </c>
      <c r="E62" s="179">
        <f t="shared" si="12"/>
        <v>0</v>
      </c>
      <c r="F62" s="179">
        <f t="shared" si="12"/>
        <v>0</v>
      </c>
      <c r="G62" s="179">
        <f t="shared" si="12"/>
        <v>0</v>
      </c>
      <c r="H62" s="179">
        <f t="shared" si="12"/>
        <v>0</v>
      </c>
      <c r="I62" s="179">
        <f t="shared" si="12"/>
        <v>0</v>
      </c>
      <c r="J62" s="179">
        <f t="shared" si="12"/>
        <v>0</v>
      </c>
      <c r="K62" s="179">
        <f t="shared" si="12"/>
        <v>0</v>
      </c>
      <c r="L62" s="179">
        <f t="shared" si="12"/>
        <v>0</v>
      </c>
      <c r="M62" s="179">
        <f t="shared" si="12"/>
        <v>0</v>
      </c>
      <c r="N62" s="179">
        <f t="shared" si="12"/>
        <v>0</v>
      </c>
      <c r="O62" s="179">
        <f t="shared" si="12"/>
        <v>0</v>
      </c>
      <c r="P62" s="179">
        <f t="shared" si="12"/>
        <v>0</v>
      </c>
      <c r="Q62" s="179">
        <f t="shared" si="12"/>
        <v>0</v>
      </c>
      <c r="R62" s="179">
        <f t="shared" si="12"/>
        <v>0</v>
      </c>
      <c r="S62" s="179">
        <f t="shared" si="12"/>
        <v>0</v>
      </c>
      <c r="T62" s="179">
        <f t="shared" si="12"/>
        <v>0</v>
      </c>
      <c r="U62" s="179">
        <f t="shared" si="12"/>
        <v>0</v>
      </c>
      <c r="V62" s="179">
        <f t="shared" si="12"/>
        <v>0</v>
      </c>
      <c r="W62" s="179">
        <f t="shared" si="12"/>
        <v>0</v>
      </c>
      <c r="X62" s="179">
        <f t="shared" si="12"/>
        <v>0</v>
      </c>
      <c r="Y62" s="179">
        <f t="shared" si="12"/>
        <v>0</v>
      </c>
      <c r="Z62" s="179">
        <f t="shared" si="12"/>
        <v>0</v>
      </c>
      <c r="AA62" s="179">
        <f t="shared" si="12"/>
        <v>0</v>
      </c>
      <c r="AB62" s="179">
        <f t="shared" si="12"/>
        <v>0</v>
      </c>
      <c r="AC62" s="179">
        <f t="shared" si="12"/>
        <v>0</v>
      </c>
      <c r="AD62" s="179">
        <f t="shared" si="12"/>
        <v>0</v>
      </c>
      <c r="AE62" s="179">
        <f t="shared" si="12"/>
        <v>0</v>
      </c>
      <c r="AF62" s="179">
        <f t="shared" si="12"/>
        <v>0</v>
      </c>
    </row>
    <row r="63" spans="1:32" s="138" customFormat="1" ht="14.25">
      <c r="A63" s="183" t="s">
        <v>337</v>
      </c>
      <c r="B63" s="178">
        <f>B61+B62</f>
        <v>11548.195291955104</v>
      </c>
      <c r="C63" s="178">
        <f>C61+C62</f>
        <v>-288.79781420765028</v>
      </c>
      <c r="D63" s="178">
        <f>D61+D62</f>
        <v>2598.2510087811256</v>
      </c>
      <c r="E63" s="178">
        <f t="shared" ref="E63:AF63" si="13">E61+E62</f>
        <v>-288.79781420765028</v>
      </c>
      <c r="F63" s="178">
        <f t="shared" si="13"/>
        <v>360.76493798763124</v>
      </c>
      <c r="G63" s="178">
        <f t="shared" si="13"/>
        <v>-288.79781420765028</v>
      </c>
      <c r="H63" s="178">
        <f t="shared" si="13"/>
        <v>-198.60657971074249</v>
      </c>
      <c r="I63" s="178">
        <f t="shared" si="13"/>
        <v>-288.79781420765028</v>
      </c>
      <c r="J63" s="178">
        <f t="shared" si="13"/>
        <v>-288.79781420765028</v>
      </c>
      <c r="K63" s="178">
        <f t="shared" si="13"/>
        <v>-288.79781420765028</v>
      </c>
      <c r="L63" s="178">
        <f t="shared" si="13"/>
        <v>-288.79781420765028</v>
      </c>
      <c r="M63" s="178">
        <f t="shared" si="13"/>
        <v>-288.79781420765028</v>
      </c>
      <c r="N63" s="178">
        <f t="shared" si="13"/>
        <v>-288.79781420765028</v>
      </c>
      <c r="O63" s="178">
        <f t="shared" si="13"/>
        <v>-288.79781420765028</v>
      </c>
      <c r="P63" s="178">
        <f t="shared" si="13"/>
        <v>-288.79781420765028</v>
      </c>
      <c r="Q63" s="178">
        <f t="shared" si="13"/>
        <v>-288.79781420765028</v>
      </c>
      <c r="R63" s="178">
        <f t="shared" si="13"/>
        <v>450</v>
      </c>
      <c r="S63" s="178">
        <f t="shared" si="13"/>
        <v>450</v>
      </c>
      <c r="T63" s="178">
        <f t="shared" si="13"/>
        <v>562.5</v>
      </c>
      <c r="U63" s="178">
        <f t="shared" si="13"/>
        <v>562.5</v>
      </c>
      <c r="V63" s="178">
        <f t="shared" si="13"/>
        <v>590.625</v>
      </c>
      <c r="W63" s="178">
        <f t="shared" si="13"/>
        <v>590.625</v>
      </c>
      <c r="X63" s="178">
        <f t="shared" si="13"/>
        <v>597.65625</v>
      </c>
      <c r="Y63" s="178">
        <f t="shared" si="13"/>
        <v>597.65625</v>
      </c>
      <c r="Z63" s="178">
        <f t="shared" si="13"/>
        <v>599.4140625</v>
      </c>
      <c r="AA63" s="178">
        <f t="shared" si="13"/>
        <v>599.4140625</v>
      </c>
      <c r="AB63" s="178">
        <f t="shared" si="13"/>
        <v>599.853515625</v>
      </c>
      <c r="AC63" s="178">
        <f t="shared" si="13"/>
        <v>599.853515625</v>
      </c>
      <c r="AD63" s="178">
        <f t="shared" si="13"/>
        <v>599.96337890625</v>
      </c>
      <c r="AE63" s="178">
        <f t="shared" si="13"/>
        <v>599.96337890625</v>
      </c>
      <c r="AF63" s="178">
        <f t="shared" si="13"/>
        <v>599.9908447265625</v>
      </c>
    </row>
    <row r="64" spans="1:32">
      <c r="A64" s="180" t="s">
        <v>313</v>
      </c>
      <c r="B64" s="179">
        <f>IF(B63&gt;0,-B63*$B$27,0)</f>
        <v>-2887.048822988776</v>
      </c>
      <c r="C64" s="179">
        <f t="shared" ref="C64:AF64" si="14">IF(C63&gt;0,-C63*$B$27,0)</f>
        <v>0</v>
      </c>
      <c r="D64" s="179">
        <f t="shared" si="14"/>
        <v>-649.5627521952814</v>
      </c>
      <c r="E64" s="179">
        <f t="shared" si="14"/>
        <v>0</v>
      </c>
      <c r="F64" s="179">
        <f t="shared" si="14"/>
        <v>-90.191234496907811</v>
      </c>
      <c r="G64" s="179">
        <f t="shared" si="14"/>
        <v>0</v>
      </c>
      <c r="H64" s="179">
        <f t="shared" si="14"/>
        <v>0</v>
      </c>
      <c r="I64" s="179">
        <f t="shared" si="14"/>
        <v>0</v>
      </c>
      <c r="J64" s="179">
        <f t="shared" si="14"/>
        <v>0</v>
      </c>
      <c r="K64" s="179">
        <f t="shared" si="14"/>
        <v>0</v>
      </c>
      <c r="L64" s="179">
        <f t="shared" si="14"/>
        <v>0</v>
      </c>
      <c r="M64" s="179">
        <f t="shared" si="14"/>
        <v>0</v>
      </c>
      <c r="N64" s="179">
        <f t="shared" si="14"/>
        <v>0</v>
      </c>
      <c r="O64" s="179">
        <f t="shared" si="14"/>
        <v>0</v>
      </c>
      <c r="P64" s="179">
        <f t="shared" si="14"/>
        <v>0</v>
      </c>
      <c r="Q64" s="179">
        <f t="shared" si="14"/>
        <v>0</v>
      </c>
      <c r="R64" s="179">
        <f t="shared" si="14"/>
        <v>-112.5</v>
      </c>
      <c r="S64" s="179">
        <f t="shared" si="14"/>
        <v>-112.5</v>
      </c>
      <c r="T64" s="179">
        <f t="shared" si="14"/>
        <v>-140.625</v>
      </c>
      <c r="U64" s="179">
        <f t="shared" si="14"/>
        <v>-140.625</v>
      </c>
      <c r="V64" s="179">
        <f t="shared" si="14"/>
        <v>-147.65625</v>
      </c>
      <c r="W64" s="179">
        <f t="shared" si="14"/>
        <v>-147.65625</v>
      </c>
      <c r="X64" s="179">
        <f t="shared" si="14"/>
        <v>-149.4140625</v>
      </c>
      <c r="Y64" s="179">
        <f t="shared" si="14"/>
        <v>-149.4140625</v>
      </c>
      <c r="Z64" s="179">
        <f t="shared" si="14"/>
        <v>-149.853515625</v>
      </c>
      <c r="AA64" s="179">
        <f t="shared" si="14"/>
        <v>-149.853515625</v>
      </c>
      <c r="AB64" s="179">
        <f t="shared" si="14"/>
        <v>-149.96337890625</v>
      </c>
      <c r="AC64" s="179">
        <f t="shared" si="14"/>
        <v>-149.96337890625</v>
      </c>
      <c r="AD64" s="179">
        <f t="shared" si="14"/>
        <v>-149.9908447265625</v>
      </c>
      <c r="AE64" s="179">
        <f t="shared" si="14"/>
        <v>-149.9908447265625</v>
      </c>
      <c r="AF64" s="179">
        <f t="shared" si="14"/>
        <v>-149.99771118164063</v>
      </c>
    </row>
    <row r="65" spans="1:32" ht="16.5" thickBot="1">
      <c r="A65" s="184" t="s">
        <v>338</v>
      </c>
      <c r="B65" s="185">
        <f t="shared" ref="B65:AF65" si="15">B63+B64</f>
        <v>8661.146468966328</v>
      </c>
      <c r="C65" s="185">
        <f>C63+C64</f>
        <v>-288.79781420765028</v>
      </c>
      <c r="D65" s="185">
        <f>D63+D64</f>
        <v>1948.6882565858441</v>
      </c>
      <c r="E65" s="185">
        <f t="shared" si="15"/>
        <v>-288.79781420765028</v>
      </c>
      <c r="F65" s="185">
        <f t="shared" si="15"/>
        <v>270.57370349072346</v>
      </c>
      <c r="G65" s="185">
        <f t="shared" si="15"/>
        <v>-288.79781420765028</v>
      </c>
      <c r="H65" s="185">
        <f t="shared" si="15"/>
        <v>-198.60657971074249</v>
      </c>
      <c r="I65" s="185">
        <f t="shared" si="15"/>
        <v>-288.79781420765028</v>
      </c>
      <c r="J65" s="186">
        <f t="shared" si="15"/>
        <v>-288.79781420765028</v>
      </c>
      <c r="K65" s="185">
        <f t="shared" si="15"/>
        <v>-288.79781420765028</v>
      </c>
      <c r="L65" s="185">
        <f t="shared" si="15"/>
        <v>-288.79781420765028</v>
      </c>
      <c r="M65" s="185">
        <f t="shared" si="15"/>
        <v>-288.79781420765028</v>
      </c>
      <c r="N65" s="185">
        <f t="shared" si="15"/>
        <v>-288.79781420765028</v>
      </c>
      <c r="O65" s="185">
        <f t="shared" si="15"/>
        <v>-288.79781420765028</v>
      </c>
      <c r="P65" s="185">
        <f t="shared" si="15"/>
        <v>-288.79781420765028</v>
      </c>
      <c r="Q65" s="185">
        <f t="shared" si="15"/>
        <v>-288.79781420765028</v>
      </c>
      <c r="R65" s="185">
        <f t="shared" si="15"/>
        <v>337.5</v>
      </c>
      <c r="S65" s="185">
        <f t="shared" si="15"/>
        <v>337.5</v>
      </c>
      <c r="T65" s="185">
        <f t="shared" si="15"/>
        <v>421.875</v>
      </c>
      <c r="U65" s="185">
        <f t="shared" si="15"/>
        <v>421.875</v>
      </c>
      <c r="V65" s="185">
        <f t="shared" si="15"/>
        <v>442.96875</v>
      </c>
      <c r="W65" s="185">
        <f t="shared" si="15"/>
        <v>442.96875</v>
      </c>
      <c r="X65" s="185">
        <f t="shared" si="15"/>
        <v>448.2421875</v>
      </c>
      <c r="Y65" s="185">
        <f t="shared" si="15"/>
        <v>448.2421875</v>
      </c>
      <c r="Z65" s="185">
        <f t="shared" si="15"/>
        <v>449.560546875</v>
      </c>
      <c r="AA65" s="185">
        <f t="shared" si="15"/>
        <v>449.560546875</v>
      </c>
      <c r="AB65" s="185">
        <f t="shared" si="15"/>
        <v>449.89013671875</v>
      </c>
      <c r="AC65" s="185">
        <f t="shared" si="15"/>
        <v>449.89013671875</v>
      </c>
      <c r="AD65" s="185">
        <f t="shared" si="15"/>
        <v>449.9725341796875</v>
      </c>
      <c r="AE65" s="185">
        <f t="shared" si="15"/>
        <v>449.9725341796875</v>
      </c>
      <c r="AF65" s="185">
        <f t="shared" si="15"/>
        <v>449.99313354492188</v>
      </c>
    </row>
    <row r="66" spans="1:32" ht="16.5" thickBot="1">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row>
    <row r="67" spans="1:32">
      <c r="A67" s="174" t="s">
        <v>339</v>
      </c>
      <c r="B67" s="169">
        <v>0</v>
      </c>
      <c r="C67" s="169">
        <v>1</v>
      </c>
      <c r="D67" s="169">
        <v>2</v>
      </c>
      <c r="E67" s="169">
        <v>3</v>
      </c>
      <c r="F67" s="169">
        <v>4</v>
      </c>
      <c r="G67" s="169">
        <v>5</v>
      </c>
      <c r="H67" s="169">
        <v>6</v>
      </c>
      <c r="I67" s="169">
        <v>7</v>
      </c>
      <c r="J67" s="169">
        <v>8</v>
      </c>
      <c r="K67" s="169">
        <v>9</v>
      </c>
      <c r="L67" s="169">
        <v>10</v>
      </c>
      <c r="M67" s="169">
        <v>11</v>
      </c>
      <c r="N67" s="169">
        <v>12</v>
      </c>
      <c r="O67" s="169">
        <v>13</v>
      </c>
      <c r="P67" s="169">
        <v>14</v>
      </c>
      <c r="Q67" s="169">
        <v>15</v>
      </c>
      <c r="R67" s="169">
        <v>16</v>
      </c>
      <c r="S67" s="169">
        <v>17</v>
      </c>
      <c r="T67" s="169">
        <v>18</v>
      </c>
      <c r="U67" s="169">
        <v>19</v>
      </c>
      <c r="V67" s="169">
        <v>20</v>
      </c>
      <c r="W67" s="169">
        <v>21</v>
      </c>
      <c r="X67" s="169">
        <v>22</v>
      </c>
      <c r="Y67" s="169">
        <v>23</v>
      </c>
      <c r="Z67" s="169">
        <v>24</v>
      </c>
      <c r="AA67" s="169">
        <v>25</v>
      </c>
      <c r="AB67" s="169">
        <v>26</v>
      </c>
      <c r="AC67" s="169">
        <v>27</v>
      </c>
      <c r="AD67" s="169">
        <v>28</v>
      </c>
      <c r="AE67" s="169">
        <v>29</v>
      </c>
      <c r="AF67" s="188">
        <v>30</v>
      </c>
    </row>
    <row r="68" spans="1:32" s="138" customFormat="1" ht="14.25">
      <c r="A68" s="177" t="s">
        <v>340</v>
      </c>
      <c r="B68" s="178">
        <f>B61</f>
        <v>11548.195291955104</v>
      </c>
      <c r="C68" s="178">
        <f t="shared" ref="C68:AF68" si="16">C61</f>
        <v>-288.79781420765028</v>
      </c>
      <c r="D68" s="178">
        <f t="shared" si="16"/>
        <v>2598.2510087811256</v>
      </c>
      <c r="E68" s="178">
        <f t="shared" si="16"/>
        <v>-288.79781420765028</v>
      </c>
      <c r="F68" s="178">
        <f t="shared" si="16"/>
        <v>360.76493798763124</v>
      </c>
      <c r="G68" s="178">
        <f t="shared" si="16"/>
        <v>-288.79781420765028</v>
      </c>
      <c r="H68" s="178">
        <f t="shared" si="16"/>
        <v>-198.60657971074249</v>
      </c>
      <c r="I68" s="178">
        <f t="shared" si="16"/>
        <v>-288.79781420765028</v>
      </c>
      <c r="J68" s="178">
        <f t="shared" si="16"/>
        <v>-288.79781420765028</v>
      </c>
      <c r="K68" s="178">
        <f t="shared" si="16"/>
        <v>-288.79781420765028</v>
      </c>
      <c r="L68" s="178">
        <f t="shared" si="16"/>
        <v>-288.79781420765028</v>
      </c>
      <c r="M68" s="178">
        <f t="shared" si="16"/>
        <v>-288.79781420765028</v>
      </c>
      <c r="N68" s="178">
        <f t="shared" si="16"/>
        <v>-288.79781420765028</v>
      </c>
      <c r="O68" s="178">
        <f t="shared" si="16"/>
        <v>-288.79781420765028</v>
      </c>
      <c r="P68" s="178">
        <f t="shared" si="16"/>
        <v>-288.79781420765028</v>
      </c>
      <c r="Q68" s="178">
        <f t="shared" si="16"/>
        <v>-288.79781420765028</v>
      </c>
      <c r="R68" s="178">
        <f t="shared" si="16"/>
        <v>450</v>
      </c>
      <c r="S68" s="178">
        <f t="shared" si="16"/>
        <v>450</v>
      </c>
      <c r="T68" s="178">
        <f t="shared" si="16"/>
        <v>562.5</v>
      </c>
      <c r="U68" s="178">
        <f t="shared" si="16"/>
        <v>562.5</v>
      </c>
      <c r="V68" s="178">
        <f t="shared" si="16"/>
        <v>590.625</v>
      </c>
      <c r="W68" s="178">
        <f t="shared" si="16"/>
        <v>590.625</v>
      </c>
      <c r="X68" s="178">
        <f t="shared" si="16"/>
        <v>597.65625</v>
      </c>
      <c r="Y68" s="178">
        <f t="shared" si="16"/>
        <v>597.65625</v>
      </c>
      <c r="Z68" s="178">
        <f t="shared" si="16"/>
        <v>599.4140625</v>
      </c>
      <c r="AA68" s="178">
        <f t="shared" si="16"/>
        <v>599.4140625</v>
      </c>
      <c r="AB68" s="178">
        <f t="shared" si="16"/>
        <v>599.853515625</v>
      </c>
      <c r="AC68" s="178">
        <f t="shared" si="16"/>
        <v>599.853515625</v>
      </c>
      <c r="AD68" s="178">
        <f t="shared" si="16"/>
        <v>599.96337890625</v>
      </c>
      <c r="AE68" s="178">
        <f t="shared" si="16"/>
        <v>599.96337890625</v>
      </c>
      <c r="AF68" s="189">
        <f t="shared" si="16"/>
        <v>599.9908447265625</v>
      </c>
    </row>
    <row r="69" spans="1:32">
      <c r="A69" s="180" t="s">
        <v>334</v>
      </c>
      <c r="B69" s="179">
        <f>-B60</f>
        <v>0</v>
      </c>
      <c r="C69" s="179">
        <f t="shared" ref="C69:AF69" si="17">-C60</f>
        <v>738.79781420765028</v>
      </c>
      <c r="D69" s="179">
        <f t="shared" si="17"/>
        <v>738.79781420765028</v>
      </c>
      <c r="E69" s="179">
        <f t="shared" si="17"/>
        <v>738.79781420765028</v>
      </c>
      <c r="F69" s="179">
        <f t="shared" si="17"/>
        <v>738.79781420765028</v>
      </c>
      <c r="G69" s="179">
        <f t="shared" si="17"/>
        <v>738.79781420765028</v>
      </c>
      <c r="H69" s="179">
        <f t="shared" si="17"/>
        <v>738.79781420765028</v>
      </c>
      <c r="I69" s="179">
        <f t="shared" si="17"/>
        <v>738.79781420765028</v>
      </c>
      <c r="J69" s="179">
        <f t="shared" si="17"/>
        <v>738.79781420765028</v>
      </c>
      <c r="K69" s="179">
        <f t="shared" si="17"/>
        <v>738.79781420765028</v>
      </c>
      <c r="L69" s="179">
        <f t="shared" si="17"/>
        <v>738.79781420765028</v>
      </c>
      <c r="M69" s="179">
        <f t="shared" si="17"/>
        <v>738.79781420765028</v>
      </c>
      <c r="N69" s="179">
        <f t="shared" si="17"/>
        <v>738.79781420765028</v>
      </c>
      <c r="O69" s="179">
        <f t="shared" si="17"/>
        <v>738.79781420765028</v>
      </c>
      <c r="P69" s="179">
        <f t="shared" si="17"/>
        <v>738.79781420765028</v>
      </c>
      <c r="Q69" s="179">
        <f t="shared" si="17"/>
        <v>738.79781420765028</v>
      </c>
      <c r="R69" s="179">
        <f t="shared" si="17"/>
        <v>0</v>
      </c>
      <c r="S69" s="179">
        <f t="shared" si="17"/>
        <v>0</v>
      </c>
      <c r="T69" s="179">
        <f t="shared" si="17"/>
        <v>0</v>
      </c>
      <c r="U69" s="179">
        <f t="shared" si="17"/>
        <v>0</v>
      </c>
      <c r="V69" s="179">
        <f t="shared" si="17"/>
        <v>0</v>
      </c>
      <c r="W69" s="179">
        <f t="shared" si="17"/>
        <v>0</v>
      </c>
      <c r="X69" s="179">
        <f t="shared" si="17"/>
        <v>0</v>
      </c>
      <c r="Y69" s="179">
        <f t="shared" si="17"/>
        <v>0</v>
      </c>
      <c r="Z69" s="179">
        <f t="shared" si="17"/>
        <v>0</v>
      </c>
      <c r="AA69" s="179">
        <f t="shared" si="17"/>
        <v>0</v>
      </c>
      <c r="AB69" s="179">
        <f t="shared" si="17"/>
        <v>0</v>
      </c>
      <c r="AC69" s="179">
        <f t="shared" si="17"/>
        <v>0</v>
      </c>
      <c r="AD69" s="179">
        <f t="shared" si="17"/>
        <v>0</v>
      </c>
      <c r="AE69" s="179">
        <f t="shared" si="17"/>
        <v>0</v>
      </c>
      <c r="AF69" s="190">
        <f t="shared" si="17"/>
        <v>0</v>
      </c>
    </row>
    <row r="70" spans="1:32">
      <c r="A70" s="180" t="s">
        <v>336</v>
      </c>
      <c r="B70" s="179">
        <f>B62</f>
        <v>0</v>
      </c>
      <c r="C70" s="179">
        <f>C62</f>
        <v>0</v>
      </c>
      <c r="D70" s="179">
        <f t="shared" ref="D70:AF70" si="18">D62</f>
        <v>0</v>
      </c>
      <c r="E70" s="179">
        <f t="shared" si="18"/>
        <v>0</v>
      </c>
      <c r="F70" s="179">
        <f t="shared" si="18"/>
        <v>0</v>
      </c>
      <c r="G70" s="179">
        <f t="shared" si="18"/>
        <v>0</v>
      </c>
      <c r="H70" s="179">
        <f t="shared" si="18"/>
        <v>0</v>
      </c>
      <c r="I70" s="179">
        <f t="shared" si="18"/>
        <v>0</v>
      </c>
      <c r="J70" s="179">
        <f t="shared" si="18"/>
        <v>0</v>
      </c>
      <c r="K70" s="179">
        <f t="shared" si="18"/>
        <v>0</v>
      </c>
      <c r="L70" s="179">
        <f t="shared" si="18"/>
        <v>0</v>
      </c>
      <c r="M70" s="179">
        <f t="shared" si="18"/>
        <v>0</v>
      </c>
      <c r="N70" s="179">
        <f t="shared" si="18"/>
        <v>0</v>
      </c>
      <c r="O70" s="179">
        <f t="shared" si="18"/>
        <v>0</v>
      </c>
      <c r="P70" s="179">
        <f t="shared" si="18"/>
        <v>0</v>
      </c>
      <c r="Q70" s="179">
        <f t="shared" si="18"/>
        <v>0</v>
      </c>
      <c r="R70" s="179">
        <f t="shared" si="18"/>
        <v>0</v>
      </c>
      <c r="S70" s="179">
        <f t="shared" si="18"/>
        <v>0</v>
      </c>
      <c r="T70" s="179">
        <f t="shared" si="18"/>
        <v>0</v>
      </c>
      <c r="U70" s="179">
        <f t="shared" si="18"/>
        <v>0</v>
      </c>
      <c r="V70" s="179">
        <f t="shared" si="18"/>
        <v>0</v>
      </c>
      <c r="W70" s="179">
        <f t="shared" si="18"/>
        <v>0</v>
      </c>
      <c r="X70" s="179">
        <f t="shared" si="18"/>
        <v>0</v>
      </c>
      <c r="Y70" s="179">
        <f t="shared" si="18"/>
        <v>0</v>
      </c>
      <c r="Z70" s="179">
        <f t="shared" si="18"/>
        <v>0</v>
      </c>
      <c r="AA70" s="179">
        <f t="shared" si="18"/>
        <v>0</v>
      </c>
      <c r="AB70" s="179">
        <f t="shared" si="18"/>
        <v>0</v>
      </c>
      <c r="AC70" s="179">
        <f t="shared" si="18"/>
        <v>0</v>
      </c>
      <c r="AD70" s="179">
        <f t="shared" si="18"/>
        <v>0</v>
      </c>
      <c r="AE70" s="179">
        <f t="shared" si="18"/>
        <v>0</v>
      </c>
      <c r="AF70" s="190">
        <f t="shared" si="18"/>
        <v>0</v>
      </c>
    </row>
    <row r="71" spans="1:32">
      <c r="A71" s="180" t="s">
        <v>313</v>
      </c>
      <c r="B71" s="179">
        <f>IF(SUM($B$64:B64)+SUM($A$71:A71)&gt;0,0,SUM($B$64:B64)-SUM($A$71:A71))</f>
        <v>-2887.048822988776</v>
      </c>
      <c r="C71" s="179">
        <f>IF(SUM($B$64:C64)+SUM($A$71:B71)&gt;0,0,SUM($B$64:C64)-SUM($A$71:B71))</f>
        <v>0</v>
      </c>
      <c r="D71" s="179">
        <f>IF(SUM($B$64:D64)+SUM($A$71:C71)&gt;0,0,SUM($B$64:D64)-SUM($A$71:C71))</f>
        <v>-649.56275219528152</v>
      </c>
      <c r="E71" s="179">
        <f>IF(SUM($B$64:E64)+SUM($A$71:D71)&gt;0,0,SUM($B$64:E64)-SUM($A$71:D71))</f>
        <v>0</v>
      </c>
      <c r="F71" s="179">
        <f>IF(SUM($B$64:F64)+SUM($A$71:E71)&gt;0,0,SUM($B$64:F64)-SUM($A$71:E71))</f>
        <v>-90.191234496907782</v>
      </c>
      <c r="G71" s="179">
        <f>IF(SUM($B$64:G64)+SUM($A$71:F71)&gt;0,0,SUM($B$64:G64)-SUM($A$71:F71))</f>
        <v>0</v>
      </c>
      <c r="H71" s="179">
        <f>IF(SUM($B$64:H64)+SUM($A$71:G71)&gt;0,0,SUM($B$64:H64)-SUM($A$71:G71))</f>
        <v>0</v>
      </c>
      <c r="I71" s="179">
        <f>IF(SUM($B$64:I64)+SUM($A$71:H71)&gt;0,0,SUM($B$64:I64)-SUM($A$71:H71))</f>
        <v>0</v>
      </c>
      <c r="J71" s="179">
        <f>IF(SUM($B$64:J64)+SUM($A$71:I71)&gt;0,0,SUM($B$64:J64)-SUM($A$71:I71))</f>
        <v>0</v>
      </c>
      <c r="K71" s="179">
        <f>IF(SUM($B$64:K64)+SUM($A$71:J71)&gt;0,0,SUM($B$64:K64)-SUM($A$71:J71))</f>
        <v>0</v>
      </c>
      <c r="L71" s="179">
        <f>IF(SUM($B$64:L64)+SUM($A$71:K71)&gt;0,0,SUM($B$64:L64)-SUM($A$71:K71))</f>
        <v>0</v>
      </c>
      <c r="M71" s="179">
        <f>IF(SUM($B$64:M64)+SUM($A$71:L71)&gt;0,0,SUM($B$64:M64)-SUM($A$71:L71))</f>
        <v>0</v>
      </c>
      <c r="N71" s="179">
        <f>IF(SUM($B$64:N64)+SUM($A$71:M71)&gt;0,0,SUM($B$64:N64)-SUM($A$71:M71))</f>
        <v>0</v>
      </c>
      <c r="O71" s="179">
        <f>IF(SUM($B$64:O64)+SUM($A$71:N71)&gt;0,0,SUM($B$64:O64)-SUM($A$71:N71))</f>
        <v>0</v>
      </c>
      <c r="P71" s="179">
        <f>IF(SUM($B$64:P64)+SUM($A$71:O71)&gt;0,0,SUM($B$64:P64)-SUM($A$71:O71))</f>
        <v>0</v>
      </c>
      <c r="Q71" s="179">
        <f>IF(SUM($B$64:Q64)+SUM($A$71:P71)&gt;0,0,SUM($B$64:Q64)-SUM($A$71:P71))</f>
        <v>0</v>
      </c>
      <c r="R71" s="179">
        <f>IF(SUM($B$64:R64)+SUM($A$71:Q71)&gt;0,0,SUM($B$64:R64)-SUM($A$71:Q71))</f>
        <v>-112.5</v>
      </c>
      <c r="S71" s="179">
        <f>IF(SUM($B$64:S64)+SUM($A$71:R71)&gt;0,0,SUM($B$64:S64)-SUM($A$71:R71))</f>
        <v>-112.5</v>
      </c>
      <c r="T71" s="179">
        <f>IF(SUM($B$64:T64)+SUM($A$71:S71)&gt;0,0,SUM($B$64:T64)-SUM($A$71:S71))</f>
        <v>-140.625</v>
      </c>
      <c r="U71" s="179">
        <f>IF(SUM($B$64:U64)+SUM($A$71:T71)&gt;0,0,SUM($B$64:U64)-SUM($A$71:T71))</f>
        <v>-140.62499999999955</v>
      </c>
      <c r="V71" s="179">
        <f>IF(SUM($B$64:V64)+SUM($A$71:U71)&gt;0,0,SUM($B$64:V64)-SUM($A$71:U71))</f>
        <v>-147.65625</v>
      </c>
      <c r="W71" s="179">
        <f>IF(SUM($B$64:W64)+SUM($A$71:V71)&gt;0,0,SUM($B$64:W64)-SUM($A$71:V71))</f>
        <v>-147.65625</v>
      </c>
      <c r="X71" s="179">
        <f>IF(SUM($B$64:X64)+SUM($A$71:W71)&gt;0,0,SUM($B$64:X64)-SUM($A$71:W71))</f>
        <v>-149.4140625</v>
      </c>
      <c r="Y71" s="179">
        <f>IF(SUM($B$64:Y64)+SUM($A$71:X71)&gt;0,0,SUM($B$64:Y64)-SUM($A$71:X71))</f>
        <v>-149.4140625</v>
      </c>
      <c r="Z71" s="179">
        <f>IF(SUM($B$64:Z64)+SUM($A$71:Y71)&gt;0,0,SUM($B$64:Z64)-SUM($A$71:Y71))</f>
        <v>-149.853515625</v>
      </c>
      <c r="AA71" s="179">
        <f>IF(SUM($B$64:AA64)+SUM($A$71:Z71)&gt;0,0,SUM($B$64:AA64)-SUM($A$71:Z71))</f>
        <v>-149.853515625</v>
      </c>
      <c r="AB71" s="179">
        <f>IF(SUM($B$64:AB64)+SUM($A$71:AA71)&gt;0,0,SUM($B$64:AB64)-SUM($A$71:AA71))</f>
        <v>-149.96337890625</v>
      </c>
      <c r="AC71" s="179">
        <f>IF(SUM($B$64:AC64)+SUM($A$71:AB71)&gt;0,0,SUM($B$64:AC64)-SUM($A$71:AB71))</f>
        <v>-149.96337890625</v>
      </c>
      <c r="AD71" s="179">
        <f>IF(SUM($B$64:AD64)+SUM($A$71:AC71)&gt;0,0,SUM($B$64:AD64)-SUM($A$71:AC71))</f>
        <v>-149.9908447265625</v>
      </c>
      <c r="AE71" s="179">
        <f>IF(SUM($B$64:AE64)+SUM($A$71:AD71)&gt;0,0,SUM($B$64:AE64)-SUM($A$71:AD71))</f>
        <v>-149.9908447265625</v>
      </c>
      <c r="AF71" s="190">
        <f>IF(SUM($B$64:AF64)+SUM($A$71:AE71)&gt;0,0,SUM($B$64:AF64)-SUM($A$71:AE71))</f>
        <v>-149.99771118164063</v>
      </c>
    </row>
    <row r="72" spans="1:32" s="191" customFormat="1">
      <c r="A72" s="181" t="s">
        <v>341</v>
      </c>
      <c r="B72" s="182">
        <v>0</v>
      </c>
      <c r="C72" s="182">
        <v>0</v>
      </c>
      <c r="D72" s="182">
        <v>0</v>
      </c>
      <c r="E72" s="182">
        <v>0</v>
      </c>
      <c r="F72" s="182">
        <v>0</v>
      </c>
      <c r="G72" s="182">
        <v>0</v>
      </c>
      <c r="H72" s="182">
        <v>0</v>
      </c>
      <c r="I72" s="182">
        <v>0</v>
      </c>
      <c r="J72" s="182">
        <v>0</v>
      </c>
      <c r="K72" s="182">
        <v>0</v>
      </c>
      <c r="L72" s="182">
        <v>0</v>
      </c>
      <c r="M72" s="182">
        <v>0</v>
      </c>
      <c r="N72" s="182">
        <v>0</v>
      </c>
      <c r="O72" s="182">
        <v>0</v>
      </c>
      <c r="P72" s="182">
        <v>0</v>
      </c>
      <c r="Q72" s="182">
        <v>0</v>
      </c>
      <c r="R72" s="182">
        <v>0</v>
      </c>
      <c r="S72" s="182">
        <v>0</v>
      </c>
      <c r="T72" s="182">
        <v>0</v>
      </c>
      <c r="U72" s="182">
        <v>0</v>
      </c>
      <c r="V72" s="182">
        <v>0</v>
      </c>
      <c r="W72" s="182">
        <v>0</v>
      </c>
      <c r="X72" s="182">
        <v>0</v>
      </c>
      <c r="Y72" s="182">
        <v>0</v>
      </c>
      <c r="Z72" s="182">
        <v>0</v>
      </c>
      <c r="AA72" s="182">
        <v>0</v>
      </c>
      <c r="AB72" s="182">
        <v>0</v>
      </c>
      <c r="AC72" s="182">
        <v>0</v>
      </c>
      <c r="AD72" s="182">
        <v>0</v>
      </c>
      <c r="AE72" s="182">
        <v>0</v>
      </c>
      <c r="AF72" s="192">
        <v>0</v>
      </c>
    </row>
    <row r="73" spans="1:32">
      <c r="A73" s="180" t="s">
        <v>342</v>
      </c>
      <c r="B73" s="179">
        <f t="shared" ref="B73:AF73" si="19">-B51*(B31)</f>
        <v>0</v>
      </c>
      <c r="C73" s="179">
        <f t="shared" si="19"/>
        <v>0</v>
      </c>
      <c r="D73" s="179">
        <f t="shared" si="19"/>
        <v>0</v>
      </c>
      <c r="E73" s="179">
        <f t="shared" si="19"/>
        <v>0</v>
      </c>
      <c r="F73" s="179">
        <f t="shared" si="19"/>
        <v>0</v>
      </c>
      <c r="G73" s="179">
        <f t="shared" si="19"/>
        <v>0</v>
      </c>
      <c r="H73" s="179">
        <f t="shared" si="19"/>
        <v>0</v>
      </c>
      <c r="I73" s="179">
        <f t="shared" si="19"/>
        <v>0</v>
      </c>
      <c r="J73" s="179">
        <f t="shared" si="19"/>
        <v>0</v>
      </c>
      <c r="K73" s="179">
        <f t="shared" si="19"/>
        <v>0</v>
      </c>
      <c r="L73" s="179">
        <f t="shared" si="19"/>
        <v>0</v>
      </c>
      <c r="M73" s="179">
        <f t="shared" si="19"/>
        <v>0</v>
      </c>
      <c r="N73" s="179">
        <f t="shared" si="19"/>
        <v>0</v>
      </c>
      <c r="O73" s="179">
        <f t="shared" si="19"/>
        <v>0</v>
      </c>
      <c r="P73" s="179">
        <f t="shared" si="19"/>
        <v>0</v>
      </c>
      <c r="Q73" s="179">
        <f t="shared" si="19"/>
        <v>0</v>
      </c>
      <c r="R73" s="179">
        <f t="shared" si="19"/>
        <v>0</v>
      </c>
      <c r="S73" s="179">
        <f t="shared" si="19"/>
        <v>0</v>
      </c>
      <c r="T73" s="179">
        <f t="shared" si="19"/>
        <v>0</v>
      </c>
      <c r="U73" s="179">
        <f t="shared" si="19"/>
        <v>0</v>
      </c>
      <c r="V73" s="179">
        <f t="shared" si="19"/>
        <v>0</v>
      </c>
      <c r="W73" s="179">
        <f t="shared" si="19"/>
        <v>0</v>
      </c>
      <c r="X73" s="179">
        <f t="shared" si="19"/>
        <v>0</v>
      </c>
      <c r="Y73" s="179">
        <f t="shared" si="19"/>
        <v>0</v>
      </c>
      <c r="Z73" s="179">
        <f t="shared" si="19"/>
        <v>0</v>
      </c>
      <c r="AA73" s="179">
        <f t="shared" si="19"/>
        <v>0</v>
      </c>
      <c r="AB73" s="179">
        <f t="shared" si="19"/>
        <v>0</v>
      </c>
      <c r="AC73" s="179">
        <f t="shared" si="19"/>
        <v>0</v>
      </c>
      <c r="AD73" s="179">
        <f t="shared" si="19"/>
        <v>0</v>
      </c>
      <c r="AE73" s="179">
        <f t="shared" si="19"/>
        <v>0</v>
      </c>
      <c r="AF73" s="190">
        <f t="shared" si="19"/>
        <v>0</v>
      </c>
    </row>
    <row r="74" spans="1:32" s="191" customFormat="1">
      <c r="A74" s="181" t="s">
        <v>343</v>
      </c>
      <c r="B74" s="182">
        <f>-B14</f>
        <v>-11081.967213114754</v>
      </c>
      <c r="C74" s="182">
        <v>0</v>
      </c>
      <c r="D74" s="182">
        <v>0</v>
      </c>
      <c r="E74" s="182">
        <v>0</v>
      </c>
      <c r="F74" s="182">
        <v>0</v>
      </c>
      <c r="G74" s="182">
        <v>0</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92">
        <v>0</v>
      </c>
    </row>
    <row r="75" spans="1:32">
      <c r="A75" s="180" t="s">
        <v>344</v>
      </c>
      <c r="B75" s="179">
        <f t="shared" ref="B75:AF75" si="20">B46-B47</f>
        <v>0</v>
      </c>
      <c r="C75" s="179">
        <f t="shared" si="20"/>
        <v>0</v>
      </c>
      <c r="D75" s="179">
        <f t="shared" si="20"/>
        <v>0</v>
      </c>
      <c r="E75" s="179">
        <f t="shared" si="20"/>
        <v>0</v>
      </c>
      <c r="F75" s="179">
        <f t="shared" si="20"/>
        <v>0</v>
      </c>
      <c r="G75" s="179">
        <f t="shared" si="20"/>
        <v>0</v>
      </c>
      <c r="H75" s="179">
        <f t="shared" si="20"/>
        <v>0</v>
      </c>
      <c r="I75" s="179">
        <f t="shared" si="20"/>
        <v>0</v>
      </c>
      <c r="J75" s="179">
        <f t="shared" si="20"/>
        <v>0</v>
      </c>
      <c r="K75" s="179">
        <f t="shared" si="20"/>
        <v>0</v>
      </c>
      <c r="L75" s="179">
        <f t="shared" si="20"/>
        <v>0</v>
      </c>
      <c r="M75" s="179">
        <f t="shared" si="20"/>
        <v>0</v>
      </c>
      <c r="N75" s="179">
        <f t="shared" si="20"/>
        <v>0</v>
      </c>
      <c r="O75" s="179">
        <f t="shared" si="20"/>
        <v>0</v>
      </c>
      <c r="P75" s="179">
        <f t="shared" si="20"/>
        <v>0</v>
      </c>
      <c r="Q75" s="179">
        <f t="shared" si="20"/>
        <v>0</v>
      </c>
      <c r="R75" s="179">
        <f t="shared" si="20"/>
        <v>0</v>
      </c>
      <c r="S75" s="179">
        <f t="shared" si="20"/>
        <v>0</v>
      </c>
      <c r="T75" s="179">
        <f t="shared" si="20"/>
        <v>0</v>
      </c>
      <c r="U75" s="179">
        <f t="shared" si="20"/>
        <v>0</v>
      </c>
      <c r="V75" s="179">
        <f t="shared" si="20"/>
        <v>0</v>
      </c>
      <c r="W75" s="179">
        <f t="shared" si="20"/>
        <v>0</v>
      </c>
      <c r="X75" s="179">
        <f t="shared" si="20"/>
        <v>0</v>
      </c>
      <c r="Y75" s="179">
        <f t="shared" si="20"/>
        <v>0</v>
      </c>
      <c r="Z75" s="179">
        <f t="shared" si="20"/>
        <v>0</v>
      </c>
      <c r="AA75" s="179">
        <f t="shared" si="20"/>
        <v>0</v>
      </c>
      <c r="AB75" s="179">
        <f t="shared" si="20"/>
        <v>0</v>
      </c>
      <c r="AC75" s="179">
        <f t="shared" si="20"/>
        <v>0</v>
      </c>
      <c r="AD75" s="179">
        <f t="shared" si="20"/>
        <v>0</v>
      </c>
      <c r="AE75" s="179">
        <f t="shared" si="20"/>
        <v>0</v>
      </c>
      <c r="AF75" s="190">
        <f t="shared" si="20"/>
        <v>0</v>
      </c>
    </row>
    <row r="76" spans="1:32" s="138" customFormat="1" ht="14.25">
      <c r="A76" s="183" t="s">
        <v>345</v>
      </c>
      <c r="B76" s="178">
        <f>B51+B64+B74</f>
        <v>-2420.8207441484265</v>
      </c>
      <c r="C76" s="178">
        <f>C51+C64+C74</f>
        <v>450</v>
      </c>
      <c r="D76" s="178">
        <f>D51+D64+D74</f>
        <v>2687.4860707934945</v>
      </c>
      <c r="E76" s="178">
        <f t="shared" ref="E76:AF76" si="21">E51+E64+E74</f>
        <v>450</v>
      </c>
      <c r="F76" s="178">
        <f t="shared" si="21"/>
        <v>1009.3715176983737</v>
      </c>
      <c r="G76" s="178">
        <f t="shared" si="21"/>
        <v>450</v>
      </c>
      <c r="H76" s="178">
        <f t="shared" si="21"/>
        <v>540.19123449690778</v>
      </c>
      <c r="I76" s="178">
        <f t="shared" si="21"/>
        <v>450</v>
      </c>
      <c r="J76" s="178">
        <f t="shared" si="21"/>
        <v>450</v>
      </c>
      <c r="K76" s="178">
        <f t="shared" si="21"/>
        <v>450</v>
      </c>
      <c r="L76" s="178">
        <f t="shared" si="21"/>
        <v>450</v>
      </c>
      <c r="M76" s="178">
        <f t="shared" si="21"/>
        <v>450</v>
      </c>
      <c r="N76" s="178">
        <f t="shared" si="21"/>
        <v>450</v>
      </c>
      <c r="O76" s="178">
        <f t="shared" si="21"/>
        <v>450</v>
      </c>
      <c r="P76" s="178">
        <f t="shared" si="21"/>
        <v>450</v>
      </c>
      <c r="Q76" s="178">
        <f t="shared" si="21"/>
        <v>450</v>
      </c>
      <c r="R76" s="178">
        <f t="shared" si="21"/>
        <v>337.5</v>
      </c>
      <c r="S76" s="178">
        <f t="shared" si="21"/>
        <v>337.5</v>
      </c>
      <c r="T76" s="178">
        <f t="shared" si="21"/>
        <v>421.875</v>
      </c>
      <c r="U76" s="178">
        <f t="shared" si="21"/>
        <v>421.875</v>
      </c>
      <c r="V76" s="178">
        <f t="shared" si="21"/>
        <v>442.96875</v>
      </c>
      <c r="W76" s="178">
        <f t="shared" si="21"/>
        <v>442.96875</v>
      </c>
      <c r="X76" s="178">
        <f t="shared" si="21"/>
        <v>448.2421875</v>
      </c>
      <c r="Y76" s="178">
        <f t="shared" si="21"/>
        <v>448.2421875</v>
      </c>
      <c r="Z76" s="178">
        <f t="shared" si="21"/>
        <v>449.560546875</v>
      </c>
      <c r="AA76" s="178">
        <f t="shared" si="21"/>
        <v>449.560546875</v>
      </c>
      <c r="AB76" s="178">
        <f t="shared" si="21"/>
        <v>449.89013671875</v>
      </c>
      <c r="AC76" s="178">
        <f t="shared" si="21"/>
        <v>449.89013671875</v>
      </c>
      <c r="AD76" s="178">
        <f t="shared" si="21"/>
        <v>449.9725341796875</v>
      </c>
      <c r="AE76" s="178">
        <f t="shared" si="21"/>
        <v>449.9725341796875</v>
      </c>
      <c r="AF76" s="178">
        <f t="shared" si="21"/>
        <v>449.99313354492188</v>
      </c>
    </row>
    <row r="77" spans="1:32" s="138" customFormat="1" ht="14.25">
      <c r="A77" s="183" t="s">
        <v>346</v>
      </c>
      <c r="B77" s="178">
        <f>SUM($B$76:B76)</f>
        <v>-2420.8207441484265</v>
      </c>
      <c r="C77" s="178">
        <f>SUM($B$76:C76)</f>
        <v>-1970.8207441484265</v>
      </c>
      <c r="D77" s="178">
        <f>SUM($B$76:D76)</f>
        <v>716.66532664506803</v>
      </c>
      <c r="E77" s="178">
        <f>SUM($B$76:E76)</f>
        <v>1166.665326645068</v>
      </c>
      <c r="F77" s="178">
        <f>SUM($B$76:F76)</f>
        <v>2176.0368443434418</v>
      </c>
      <c r="G77" s="178">
        <f>SUM($B$76:G76)</f>
        <v>2626.0368443434418</v>
      </c>
      <c r="H77" s="178">
        <f>SUM($B$76:H76)</f>
        <v>3166.2280788403496</v>
      </c>
      <c r="I77" s="178">
        <f>SUM($B$76:I76)</f>
        <v>3616.2280788403496</v>
      </c>
      <c r="J77" s="178">
        <f>SUM($B$76:J76)</f>
        <v>4066.2280788403496</v>
      </c>
      <c r="K77" s="178">
        <f>SUM($B$76:K76)</f>
        <v>4516.2280788403496</v>
      </c>
      <c r="L77" s="178">
        <f>SUM($B$76:L76)</f>
        <v>4966.2280788403496</v>
      </c>
      <c r="M77" s="178">
        <f>SUM($B$76:M76)</f>
        <v>5416.2280788403496</v>
      </c>
      <c r="N77" s="178">
        <f>SUM($B$76:N76)</f>
        <v>5866.2280788403496</v>
      </c>
      <c r="O77" s="178">
        <f>SUM($B$76:O76)</f>
        <v>6316.2280788403496</v>
      </c>
      <c r="P77" s="178">
        <f>SUM($B$76:P76)</f>
        <v>6766.2280788403496</v>
      </c>
      <c r="Q77" s="178">
        <f>SUM($B$76:Q76)</f>
        <v>7216.2280788403496</v>
      </c>
      <c r="R77" s="178">
        <f>SUM($B$76:R76)</f>
        <v>7553.7280788403496</v>
      </c>
      <c r="S77" s="178">
        <f>SUM($B$76:S76)</f>
        <v>7891.2280788403496</v>
      </c>
      <c r="T77" s="178">
        <f>SUM($B$76:T76)</f>
        <v>8313.1030788403496</v>
      </c>
      <c r="U77" s="178">
        <f>SUM($B$76:U76)</f>
        <v>8734.9780788403496</v>
      </c>
      <c r="V77" s="178">
        <f>SUM($B$76:V76)</f>
        <v>9177.9468288403496</v>
      </c>
      <c r="W77" s="178">
        <f>SUM($B$76:W76)</f>
        <v>9620.9155788403496</v>
      </c>
      <c r="X77" s="178">
        <f>SUM($B$76:X76)</f>
        <v>10069.15776634035</v>
      </c>
      <c r="Y77" s="178">
        <f>SUM($B$76:Y76)</f>
        <v>10517.39995384035</v>
      </c>
      <c r="Z77" s="178">
        <f>SUM($B$76:Z76)</f>
        <v>10966.96050071535</v>
      </c>
      <c r="AA77" s="178">
        <f>SUM($B$76:AA76)</f>
        <v>11416.52104759035</v>
      </c>
      <c r="AB77" s="178">
        <f>SUM($B$76:AB76)</f>
        <v>11866.4111843091</v>
      </c>
      <c r="AC77" s="178">
        <f>SUM($B$76:AC76)</f>
        <v>12316.30132102785</v>
      </c>
      <c r="AD77" s="178">
        <f>SUM($B$76:AD76)</f>
        <v>12766.273855207537</v>
      </c>
      <c r="AE77" s="178">
        <f>SUM($B$76:AE76)</f>
        <v>13216.246389387225</v>
      </c>
      <c r="AF77" s="189">
        <f>SUM($B$76:AF76)</f>
        <v>13666.239522932146</v>
      </c>
    </row>
    <row r="78" spans="1:32">
      <c r="A78" s="180" t="s">
        <v>347</v>
      </c>
      <c r="B78" s="193">
        <v>1</v>
      </c>
      <c r="C78" s="193">
        <f>B78/(1+$B$36)</f>
        <v>0.85389804457347795</v>
      </c>
      <c r="D78" s="193">
        <f t="shared" ref="D78:AF78" si="22">C78/(1+$B$36)</f>
        <v>0.72914187052640933</v>
      </c>
      <c r="E78" s="193">
        <f t="shared" si="22"/>
        <v>0.62261281745914898</v>
      </c>
      <c r="F78" s="193">
        <f t="shared" si="22"/>
        <v>0.53164786735475111</v>
      </c>
      <c r="G78" s="193">
        <f t="shared" si="22"/>
        <v>0.45397307433588174</v>
      </c>
      <c r="H78" s="193">
        <f t="shared" si="22"/>
        <v>0.38764672046441956</v>
      </c>
      <c r="I78" s="193">
        <f t="shared" si="22"/>
        <v>0.33101077658988948</v>
      </c>
      <c r="J78" s="193">
        <f t="shared" si="22"/>
        <v>0.28264945486285498</v>
      </c>
      <c r="K78" s="193">
        <f t="shared" si="22"/>
        <v>0.24135381680715137</v>
      </c>
      <c r="L78" s="193">
        <f t="shared" si="22"/>
        <v>0.20609155222197195</v>
      </c>
      <c r="M78" s="193">
        <f t="shared" si="22"/>
        <v>0.17598117344545466</v>
      </c>
      <c r="N78" s="193">
        <f t="shared" si="22"/>
        <v>0.15026997988681978</v>
      </c>
      <c r="O78" s="193">
        <f t="shared" si="22"/>
        <v>0.12831524198345126</v>
      </c>
      <c r="P78" s="193">
        <f t="shared" si="22"/>
        <v>0.10956813421864167</v>
      </c>
      <c r="Q78" s="193">
        <f t="shared" si="22"/>
        <v>9.3560015556862497E-2</v>
      </c>
      <c r="R78" s="193">
        <f t="shared" si="22"/>
        <v>7.9890714334269058E-2</v>
      </c>
      <c r="S78" s="193">
        <f t="shared" si="22"/>
        <v>6.8218524749610668E-2</v>
      </c>
      <c r="T78" s="193">
        <f t="shared" si="22"/>
        <v>5.8251664887379956E-2</v>
      </c>
      <c r="U78" s="193">
        <f t="shared" si="22"/>
        <v>4.9740982740483268E-2</v>
      </c>
      <c r="V78" s="193">
        <f t="shared" si="22"/>
        <v>4.2473727897261775E-2</v>
      </c>
      <c r="W78" s="193">
        <f t="shared" si="22"/>
        <v>3.6268233197217808E-2</v>
      </c>
      <c r="X78" s="193">
        <f t="shared" si="22"/>
        <v>3.0969373407239185E-2</v>
      </c>
      <c r="Y78" s="193">
        <f t="shared" si="22"/>
        <v>2.6444687394107408E-2</v>
      </c>
      <c r="Z78" s="193">
        <f t="shared" si="22"/>
        <v>2.2581066855185218E-2</v>
      </c>
      <c r="AA78" s="193">
        <f t="shared" si="22"/>
        <v>1.9281928832025633E-2</v>
      </c>
      <c r="AB78" s="193">
        <f t="shared" si="22"/>
        <v>1.6464801325271651E-2</v>
      </c>
      <c r="AC78" s="193">
        <f t="shared" si="22"/>
        <v>1.4059261655940271E-2</v>
      </c>
      <c r="AD78" s="193">
        <f t="shared" si="22"/>
        <v>1.2005176036154273E-2</v>
      </c>
      <c r="AE78" s="193">
        <f t="shared" si="22"/>
        <v>1.0251196342032511E-2</v>
      </c>
      <c r="AF78" s="193">
        <f t="shared" si="22"/>
        <v>8.753476511000351E-3</v>
      </c>
    </row>
    <row r="79" spans="1:32" s="138" customFormat="1" ht="14.25">
      <c r="A79" s="177" t="s">
        <v>348</v>
      </c>
      <c r="B79" s="178">
        <f>B76*B78</f>
        <v>-2420.8207441484265</v>
      </c>
      <c r="C79" s="178">
        <f t="shared" ref="C79:AF79" si="23">C76*C78</f>
        <v>384.2541200580651</v>
      </c>
      <c r="D79" s="178">
        <f t="shared" si="23"/>
        <v>1959.5586206720386</v>
      </c>
      <c r="E79" s="178">
        <f t="shared" si="23"/>
        <v>280.17576785661703</v>
      </c>
      <c r="F79" s="178">
        <f t="shared" si="23"/>
        <v>536.63021475296887</v>
      </c>
      <c r="G79" s="178">
        <f t="shared" si="23"/>
        <v>204.2878834511468</v>
      </c>
      <c r="H79" s="178">
        <f t="shared" si="23"/>
        <v>209.40336047635253</v>
      </c>
      <c r="I79" s="178">
        <f t="shared" si="23"/>
        <v>148.95484946545025</v>
      </c>
      <c r="J79" s="178">
        <f t="shared" si="23"/>
        <v>127.19225468828473</v>
      </c>
      <c r="K79" s="178">
        <f t="shared" si="23"/>
        <v>108.60921756321812</v>
      </c>
      <c r="L79" s="178">
        <f t="shared" si="23"/>
        <v>92.741198499887375</v>
      </c>
      <c r="M79" s="178">
        <f t="shared" si="23"/>
        <v>79.191528050454593</v>
      </c>
      <c r="N79" s="178">
        <f t="shared" si="23"/>
        <v>67.6214909490689</v>
      </c>
      <c r="O79" s="178">
        <f t="shared" si="23"/>
        <v>57.741858892553068</v>
      </c>
      <c r="P79" s="178">
        <f t="shared" si="23"/>
        <v>49.305660398388753</v>
      </c>
      <c r="Q79" s="178">
        <f t="shared" si="23"/>
        <v>42.102007000588124</v>
      </c>
      <c r="R79" s="178">
        <f t="shared" si="23"/>
        <v>26.963116087815806</v>
      </c>
      <c r="S79" s="178">
        <f t="shared" si="23"/>
        <v>23.023752102993601</v>
      </c>
      <c r="T79" s="178">
        <f t="shared" si="23"/>
        <v>24.574921124363417</v>
      </c>
      <c r="U79" s="178">
        <f t="shared" si="23"/>
        <v>20.984477093641377</v>
      </c>
      <c r="V79" s="178">
        <f t="shared" si="23"/>
        <v>18.814534154490175</v>
      </c>
      <c r="W79" s="178">
        <f t="shared" si="23"/>
        <v>16.065693924080076</v>
      </c>
      <c r="X79" s="178">
        <f t="shared" si="23"/>
        <v>13.88177968156522</v>
      </c>
      <c r="Y79" s="178">
        <f t="shared" si="23"/>
        <v>11.85362452528838</v>
      </c>
      <c r="Z79" s="178">
        <f t="shared" si="23"/>
        <v>10.151556764438004</v>
      </c>
      <c r="AA79" s="178">
        <f t="shared" si="23"/>
        <v>8.6683944705302736</v>
      </c>
      <c r="AB79" s="178">
        <f t="shared" si="23"/>
        <v>7.4073517192735192</v>
      </c>
      <c r="AC79" s="178">
        <f t="shared" si="23"/>
        <v>6.3251231485556483</v>
      </c>
      <c r="AD79" s="178">
        <f t="shared" si="23"/>
        <v>5.4019994842615944</v>
      </c>
      <c r="AE79" s="178">
        <f t="shared" si="23"/>
        <v>4.6127567963979113</v>
      </c>
      <c r="AF79" s="189">
        <f t="shared" si="23"/>
        <v>3.939004324596918</v>
      </c>
    </row>
    <row r="80" spans="1:32" s="138" customFormat="1" ht="14.25">
      <c r="A80" s="177" t="s">
        <v>349</v>
      </c>
      <c r="B80" s="178">
        <f>SUM($B$79:B79)</f>
        <v>-2420.8207441484265</v>
      </c>
      <c r="C80" s="178">
        <f>SUM($B$79:C79)</f>
        <v>-2036.5666240903613</v>
      </c>
      <c r="D80" s="178">
        <f>SUM($B$79:D79)</f>
        <v>-77.008003418322687</v>
      </c>
      <c r="E80" s="178">
        <f>SUM($B$79:E79)</f>
        <v>203.16776443829434</v>
      </c>
      <c r="F80" s="178">
        <f>SUM($B$79:F79)</f>
        <v>739.79797919126327</v>
      </c>
      <c r="G80" s="178">
        <f>SUM($B$79:G79)</f>
        <v>944.08586264241012</v>
      </c>
      <c r="H80" s="178">
        <f>SUM($B$79:H79)</f>
        <v>1153.4892231187628</v>
      </c>
      <c r="I80" s="178">
        <f>SUM($B$79:I79)</f>
        <v>1302.444072584213</v>
      </c>
      <c r="J80" s="178">
        <f>SUM($B$79:J79)</f>
        <v>1429.6363272724977</v>
      </c>
      <c r="K80" s="178">
        <f>SUM($B$79:K79)</f>
        <v>1538.2455448357159</v>
      </c>
      <c r="L80" s="178">
        <f>SUM($B$79:L79)</f>
        <v>1630.9867433356033</v>
      </c>
      <c r="M80" s="178">
        <f>SUM($B$79:M79)</f>
        <v>1710.1782713860578</v>
      </c>
      <c r="N80" s="178">
        <f>SUM($B$79:N79)</f>
        <v>1777.7997623351266</v>
      </c>
      <c r="O80" s="178">
        <f>SUM($B$79:O79)</f>
        <v>1835.5416212276796</v>
      </c>
      <c r="P80" s="178">
        <f>SUM($B$79:P79)</f>
        <v>1884.8472816260683</v>
      </c>
      <c r="Q80" s="178">
        <f>SUM($B$79:Q79)</f>
        <v>1926.9492886266564</v>
      </c>
      <c r="R80" s="178">
        <f>SUM($B$79:R79)</f>
        <v>1953.9124047144721</v>
      </c>
      <c r="S80" s="178">
        <f>SUM($B$79:S79)</f>
        <v>1976.9361568174656</v>
      </c>
      <c r="T80" s="178">
        <f>SUM($B$79:T79)</f>
        <v>2001.5110779418292</v>
      </c>
      <c r="U80" s="178">
        <f>SUM($B$79:U79)</f>
        <v>2022.4955550354705</v>
      </c>
      <c r="V80" s="178">
        <f>SUM($B$79:V79)</f>
        <v>2041.3100891899608</v>
      </c>
      <c r="W80" s="178">
        <f>SUM($B$79:W79)</f>
        <v>2057.375783114041</v>
      </c>
      <c r="X80" s="178">
        <f>SUM($B$79:X79)</f>
        <v>2071.2575627956062</v>
      </c>
      <c r="Y80" s="178">
        <f>SUM($B$79:Y79)</f>
        <v>2083.1111873208947</v>
      </c>
      <c r="Z80" s="178">
        <f>SUM($B$79:Z79)</f>
        <v>2093.2627440853325</v>
      </c>
      <c r="AA80" s="178">
        <f>SUM($B$79:AA79)</f>
        <v>2101.9311385558626</v>
      </c>
      <c r="AB80" s="178">
        <f>SUM($B$79:AB79)</f>
        <v>2109.3384902751363</v>
      </c>
      <c r="AC80" s="178">
        <f>SUM($B$79:AC79)</f>
        <v>2115.6636134236919</v>
      </c>
      <c r="AD80" s="178">
        <f>SUM($B$79:AD79)</f>
        <v>2121.0656129079534</v>
      </c>
      <c r="AE80" s="178">
        <f>SUM($B$79:AE79)</f>
        <v>2125.6783697043516</v>
      </c>
      <c r="AF80" s="189">
        <f>SUM($B$79:AF79)</f>
        <v>2129.6173740289487</v>
      </c>
    </row>
    <row r="81" spans="1:32" s="138" customFormat="1" ht="14.25">
      <c r="A81" s="177" t="s">
        <v>350</v>
      </c>
      <c r="B81" s="194">
        <f>IF((ISERR(IRR($B$76:B76))),0,IF(IRR($B$76:B76)&lt;0,0,IRR($B$76:B76)))</f>
        <v>0</v>
      </c>
      <c r="C81" s="194">
        <f>IF((ISERR(IRR($B$76:C76))),0,IF(IRR($B$76:C76)&lt;0,0,IRR($B$76:C76)))</f>
        <v>0</v>
      </c>
      <c r="D81" s="194">
        <f>IF((ISERR(IRR($B$76:D76))),0,IF(IRR($B$76:D76)&lt;0,0,IRR($B$76:D76)))</f>
        <v>0.15067401574223993</v>
      </c>
      <c r="E81" s="194">
        <f>IF((ISERR(IRR($B$76:E76))),0,IF(IRR($B$76:E76)&lt;0,0,IRR($B$76:E76)))</f>
        <v>0.22038002551069735</v>
      </c>
      <c r="F81" s="194">
        <f>IF((ISERR(IRR($B$76:F76))),0,IF(IRR($B$76:F76)&lt;0,0,IRR($B$76:F76)))</f>
        <v>0.31768969907210742</v>
      </c>
      <c r="G81" s="194">
        <f>IF((ISERR(IRR($B$76:G76))),0,IF(IRR($B$76:G76)&lt;0,0,IRR($B$76:G76)))</f>
        <v>0.34379424775282508</v>
      </c>
      <c r="H81" s="194">
        <f>IF((ISERR(IRR($B$76:H76))),0,IF(IRR($B$76:H76)&lt;0,0,IRR($B$76:H76)))</f>
        <v>0.36439596648096928</v>
      </c>
      <c r="I81" s="194">
        <f>IF((ISERR(IRR($B$76:I76))),0,IF(IRR($B$76:I76)&lt;0,0,IRR($B$76:I76)))</f>
        <v>0.37575418112797321</v>
      </c>
      <c r="J81" s="194">
        <f>IF((ISERR(IRR($B$76:J76))),0,IF(IRR($B$76:J76)&lt;0,0,IRR($B$76:J76)))</f>
        <v>0.38342685840085688</v>
      </c>
      <c r="K81" s="194">
        <f>IF((ISERR(IRR($B$76:K76))),0,IF(IRR($B$76:K76)&lt;0,0,IRR($B$76:K76)))</f>
        <v>0.38866113231013721</v>
      </c>
      <c r="L81" s="194">
        <f>IF((ISERR(IRR($B$76:L76))),0,IF(IRR($B$76:L76)&lt;0,0,IRR($B$76:L76)))</f>
        <v>0.39226349057030707</v>
      </c>
      <c r="M81" s="194">
        <f>IF((ISERR(IRR($B$76:M76))),0,IF(IRR($B$76:M76)&lt;0,0,IRR($B$76:M76)))</f>
        <v>0.39476129583229325</v>
      </c>
      <c r="N81" s="194">
        <f>IF((ISERR(IRR($B$76:N76))),0,IF(IRR($B$76:N76)&lt;0,0,IRR($B$76:N76)))</f>
        <v>0.39650391503735904</v>
      </c>
      <c r="O81" s="194">
        <f>IF((ISERR(IRR($B$76:O76))),0,IF(IRR($B$76:O76)&lt;0,0,IRR($B$76:O76)))</f>
        <v>0.39772574656647453</v>
      </c>
      <c r="P81" s="194">
        <f>IF((ISERR(IRR($B$76:P76))),0,IF(IRR($B$76:P76)&lt;0,0,IRR($B$76:P76)))</f>
        <v>0.39858585484748565</v>
      </c>
      <c r="Q81" s="194">
        <f>IF((ISERR(IRR($B$76:Q76))),0,IF(IRR($B$76:Q76)&lt;0,0,IRR($B$76:Q76)))</f>
        <v>0.39919324770761211</v>
      </c>
      <c r="R81" s="194">
        <f>IF((ISERR(IRR($B$76:R76))),0,IF(IRR($B$76:R76)&lt;0,0,IRR($B$76:R76)))</f>
        <v>0.39951607889544127</v>
      </c>
      <c r="S81" s="194">
        <f>IF((ISERR(IRR($B$76:S76))),0,IF(IRR($B$76:S76)&lt;0,0,IRR($B$76:S76)))</f>
        <v>0.39974550097667372</v>
      </c>
      <c r="T81" s="194">
        <f>IF((ISERR(IRR($B$76:T76))),0,IF(IRR($B$76:T76)&lt;0,0,IRR($B$76:T76)))</f>
        <v>0.39994944128807663</v>
      </c>
      <c r="U81" s="194">
        <f>IF((ISERR(IRR($B$76:U76))),0,IF(IRR($B$76:U76)&lt;0,0,IRR($B$76:U76)))</f>
        <v>0.40009454722063897</v>
      </c>
      <c r="V81" s="194">
        <f>IF((ISERR(IRR($B$76:V76))),0,IF(IRR($B$76:V76)&lt;0,0,IRR($B$76:V76)))</f>
        <v>0.40020303969283777</v>
      </c>
      <c r="W81" s="194">
        <f>IF((ISERR(IRR($B$76:W76))),0,IF(IRR($B$76:W76)&lt;0,0,IRR($B$76:W76)))</f>
        <v>0.40028034104155918</v>
      </c>
      <c r="X81" s="194">
        <f>IF((ISERR(IRR($B$76:X76))),0,IF(IRR($B$76:X76)&lt;0,0,IRR($B$76:X76)))</f>
        <v>0.40033610314915702</v>
      </c>
      <c r="Y81" s="194">
        <f>IF((ISERR(IRR($B$76:Y76))),0,IF(IRR($B$76:Y76)&lt;0,0,IRR($B$76:Y76)))</f>
        <v>0.40037587016214182</v>
      </c>
      <c r="Z81" s="194">
        <f>IF((ISERR(IRR($B$76:Z76))),0,IF(IRR($B$76:Z76)&lt;0,0,IRR($B$76:Z76)))</f>
        <v>0.40040432235782575</v>
      </c>
      <c r="AA81" s="194">
        <f>IF((ISERR(IRR($B$76:AA76))),0,IF(IRR($B$76:AA76)&lt;0,0,IRR($B$76:AA76)))</f>
        <v>0.40042462414487967</v>
      </c>
      <c r="AB81" s="194">
        <f>IF((ISERR(IRR($B$76:AB76))),0,IF(IRR($B$76:AB76)&lt;0,0,IRR($B$76:AB76)))</f>
        <v>0.40043912347287391</v>
      </c>
      <c r="AC81" s="194">
        <f>IF((ISERR(IRR($B$76:AC76))),0,IF(IRR($B$76:AC76)&lt;0,0,IRR($B$76:AC76)))</f>
        <v>0.40044947253683394</v>
      </c>
      <c r="AD81" s="194">
        <f>IF((ISERR(IRR($B$76:AD76))),0,IF(IRR($B$76:AD76)&lt;0,0,IRR($B$76:AD76)))</f>
        <v>0.40045686139528569</v>
      </c>
      <c r="AE81" s="194">
        <f>IF((ISERR(IRR($B$76:AE76))),0,IF(IRR($B$76:AE76)&lt;0,0,IRR($B$76:AE76)))</f>
        <v>0.40046213620417825</v>
      </c>
      <c r="AF81" s="195">
        <f>IF((ISERR(IRR($B$76:AF76))),0,IF(IRR($B$76:AF76)&lt;0,0,IRR($B$76:AF76)))</f>
        <v>0.40046590220507161</v>
      </c>
    </row>
    <row r="82" spans="1:32" s="138" customFormat="1" ht="14.25">
      <c r="A82" s="177" t="s">
        <v>351</v>
      </c>
      <c r="B82" s="196">
        <f>SIGN(B77)</f>
        <v>-1</v>
      </c>
      <c r="C82" s="196">
        <f t="shared" ref="C82:AF82" si="24">SIGN(C77)</f>
        <v>-1</v>
      </c>
      <c r="D82" s="196">
        <f t="shared" si="24"/>
        <v>1</v>
      </c>
      <c r="E82" s="196">
        <f t="shared" si="24"/>
        <v>1</v>
      </c>
      <c r="F82" s="196">
        <f t="shared" si="24"/>
        <v>1</v>
      </c>
      <c r="G82" s="196">
        <f t="shared" si="24"/>
        <v>1</v>
      </c>
      <c r="H82" s="196">
        <f t="shared" si="24"/>
        <v>1</v>
      </c>
      <c r="I82" s="196">
        <f t="shared" si="24"/>
        <v>1</v>
      </c>
      <c r="J82" s="196">
        <f t="shared" si="24"/>
        <v>1</v>
      </c>
      <c r="K82" s="196">
        <f t="shared" si="24"/>
        <v>1</v>
      </c>
      <c r="L82" s="196">
        <f t="shared" si="24"/>
        <v>1</v>
      </c>
      <c r="M82" s="196">
        <f t="shared" si="24"/>
        <v>1</v>
      </c>
      <c r="N82" s="196">
        <f t="shared" si="24"/>
        <v>1</v>
      </c>
      <c r="O82" s="196">
        <f t="shared" si="24"/>
        <v>1</v>
      </c>
      <c r="P82" s="196">
        <f t="shared" si="24"/>
        <v>1</v>
      </c>
      <c r="Q82" s="196">
        <f t="shared" si="24"/>
        <v>1</v>
      </c>
      <c r="R82" s="196">
        <f t="shared" si="24"/>
        <v>1</v>
      </c>
      <c r="S82" s="196">
        <f t="shared" si="24"/>
        <v>1</v>
      </c>
      <c r="T82" s="196">
        <f t="shared" si="24"/>
        <v>1</v>
      </c>
      <c r="U82" s="196">
        <f t="shared" si="24"/>
        <v>1</v>
      </c>
      <c r="V82" s="196">
        <f t="shared" si="24"/>
        <v>1</v>
      </c>
      <c r="W82" s="196">
        <f t="shared" si="24"/>
        <v>1</v>
      </c>
      <c r="X82" s="196">
        <f t="shared" si="24"/>
        <v>1</v>
      </c>
      <c r="Y82" s="196">
        <f t="shared" si="24"/>
        <v>1</v>
      </c>
      <c r="Z82" s="196">
        <f t="shared" si="24"/>
        <v>1</v>
      </c>
      <c r="AA82" s="196">
        <f t="shared" si="24"/>
        <v>1</v>
      </c>
      <c r="AB82" s="196">
        <f t="shared" si="24"/>
        <v>1</v>
      </c>
      <c r="AC82" s="196">
        <f t="shared" si="24"/>
        <v>1</v>
      </c>
      <c r="AD82" s="196">
        <f t="shared" si="24"/>
        <v>1</v>
      </c>
      <c r="AE82" s="196">
        <f t="shared" si="24"/>
        <v>1</v>
      </c>
      <c r="AF82" s="196">
        <f t="shared" si="24"/>
        <v>1</v>
      </c>
    </row>
    <row r="83" spans="1:32" s="138" customFormat="1" ht="15">
      <c r="A83" s="235" t="s">
        <v>484</v>
      </c>
      <c r="B83" s="196">
        <f>IFERROR(MATCH(-1,B82:AF82),0)</f>
        <v>2</v>
      </c>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row>
    <row r="84" spans="1:32" s="138" customFormat="1" ht="15">
      <c r="A84" s="236" t="s">
        <v>485</v>
      </c>
      <c r="B84" s="237">
        <f ca="1">IFERROR(IF(B83=0,IFERROR(IF(-B74/(B59+B64)=0,0.01,-B74/(B59+B64)),0.01),-OFFSET(B77,0,B83-1)/(-OFFSET(B77,0,B83-1)+OFFSET(B77,0,B83))),0)</f>
        <v>0.73333244981862589</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38" customFormat="1" ht="14.25">
      <c r="A85" s="238" t="s">
        <v>352</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38" customFormat="1" ht="15">
      <c r="A86" s="235" t="s">
        <v>484</v>
      </c>
      <c r="B86" s="196">
        <f>IFERROR(MATCH(-1,B85:AF85),0)</f>
        <v>3</v>
      </c>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row>
    <row r="87" spans="1:32" s="138" customFormat="1" thickBot="1">
      <c r="A87" s="239" t="s">
        <v>485</v>
      </c>
      <c r="B87" s="186">
        <f ca="1">IFERROR(IF(B86=0,IFERROR(IF(-B74/(B59+B64)=0,0.01,-B74/(B59+B64)),0.01),-OFFSET(B80,0,B86-1)/(-OFFSET(B80,0,B86-1)+OFFSET(B80,0,B86))),0)</f>
        <v>0.27485604485871301</v>
      </c>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row>
    <row r="88" spans="1:32" s="197" customFormat="1" ht="36.75" customHeight="1"/>
    <row r="89" spans="1:32" s="197" customFormat="1" ht="36.75" customHeight="1">
      <c r="B89" s="240">
        <f>B15</f>
        <v>2029</v>
      </c>
      <c r="C89" s="197">
        <f>B89+1</f>
        <v>2030</v>
      </c>
      <c r="D89" s="197">
        <f t="shared" ref="D89:Q89" si="26">C89+1</f>
        <v>2031</v>
      </c>
      <c r="E89" s="197">
        <f t="shared" si="26"/>
        <v>2032</v>
      </c>
      <c r="F89" s="197">
        <f t="shared" si="26"/>
        <v>2033</v>
      </c>
      <c r="G89" s="197">
        <f t="shared" si="26"/>
        <v>2034</v>
      </c>
      <c r="H89" s="197">
        <f t="shared" si="26"/>
        <v>2035</v>
      </c>
      <c r="I89" s="197">
        <f t="shared" si="26"/>
        <v>2036</v>
      </c>
      <c r="J89" s="197">
        <f t="shared" si="26"/>
        <v>2037</v>
      </c>
      <c r="K89" s="197">
        <f t="shared" si="26"/>
        <v>2038</v>
      </c>
      <c r="L89" s="197">
        <f t="shared" si="26"/>
        <v>2039</v>
      </c>
      <c r="M89" s="197">
        <f t="shared" si="26"/>
        <v>2040</v>
      </c>
      <c r="N89" s="197">
        <f t="shared" si="26"/>
        <v>2041</v>
      </c>
      <c r="O89" s="197">
        <f t="shared" si="26"/>
        <v>2042</v>
      </c>
      <c r="P89" s="197">
        <f t="shared" si="26"/>
        <v>2043</v>
      </c>
      <c r="Q89" s="197">
        <f t="shared" si="26"/>
        <v>2044</v>
      </c>
    </row>
    <row r="90" spans="1:32" s="197" customFormat="1" ht="36.75" customHeight="1">
      <c r="A90" s="197" t="s">
        <v>353</v>
      </c>
      <c r="B90" s="241">
        <f>B77</f>
        <v>-2420.8207441484265</v>
      </c>
      <c r="C90" s="241">
        <f t="shared" ref="C90:Q90" si="27">C77</f>
        <v>-1970.8207441484265</v>
      </c>
      <c r="D90" s="241">
        <f t="shared" si="27"/>
        <v>716.66532664506803</v>
      </c>
      <c r="E90" s="241">
        <f t="shared" si="27"/>
        <v>1166.665326645068</v>
      </c>
      <c r="F90" s="241">
        <f t="shared" si="27"/>
        <v>2176.0368443434418</v>
      </c>
      <c r="G90" s="241">
        <f t="shared" si="27"/>
        <v>2626.0368443434418</v>
      </c>
      <c r="H90" s="241">
        <f t="shared" si="27"/>
        <v>3166.2280788403496</v>
      </c>
      <c r="I90" s="241">
        <f t="shared" si="27"/>
        <v>3616.2280788403496</v>
      </c>
      <c r="J90" s="241">
        <f t="shared" si="27"/>
        <v>4066.2280788403496</v>
      </c>
      <c r="K90" s="241">
        <f t="shared" si="27"/>
        <v>4516.2280788403496</v>
      </c>
      <c r="L90" s="241">
        <f t="shared" si="27"/>
        <v>4966.2280788403496</v>
      </c>
      <c r="M90" s="241">
        <f t="shared" si="27"/>
        <v>5416.2280788403496</v>
      </c>
      <c r="N90" s="241">
        <f t="shared" si="27"/>
        <v>5866.2280788403496</v>
      </c>
      <c r="O90" s="241">
        <f t="shared" si="27"/>
        <v>6316.2280788403496</v>
      </c>
      <c r="P90" s="241">
        <f t="shared" si="27"/>
        <v>6766.2280788403496</v>
      </c>
      <c r="Q90" s="241">
        <f t="shared" si="27"/>
        <v>7216.2280788403496</v>
      </c>
    </row>
    <row r="91" spans="1:32" s="197" customFormat="1" ht="36.75" customHeight="1"/>
    <row r="92" spans="1:32" s="197" customFormat="1" ht="36.75" customHeight="1">
      <c r="A92" s="197" t="s">
        <v>354</v>
      </c>
      <c r="B92" s="241">
        <f>B80</f>
        <v>-2420.8207441484265</v>
      </c>
      <c r="C92" s="241">
        <f t="shared" ref="C92:Q92" si="28">C80</f>
        <v>-2036.5666240903613</v>
      </c>
      <c r="D92" s="241">
        <f t="shared" si="28"/>
        <v>-77.008003418322687</v>
      </c>
      <c r="E92" s="241">
        <f t="shared" si="28"/>
        <v>203.16776443829434</v>
      </c>
      <c r="F92" s="241">
        <f t="shared" si="28"/>
        <v>739.79797919126327</v>
      </c>
      <c r="G92" s="241">
        <f t="shared" si="28"/>
        <v>944.08586264241012</v>
      </c>
      <c r="H92" s="241">
        <f t="shared" si="28"/>
        <v>1153.4892231187628</v>
      </c>
      <c r="I92" s="241">
        <f t="shared" si="28"/>
        <v>1302.444072584213</v>
      </c>
      <c r="J92" s="241">
        <f t="shared" si="28"/>
        <v>1429.6363272724977</v>
      </c>
      <c r="K92" s="241">
        <f t="shared" si="28"/>
        <v>1538.2455448357159</v>
      </c>
      <c r="L92" s="241">
        <f t="shared" si="28"/>
        <v>1630.9867433356033</v>
      </c>
      <c r="M92" s="241">
        <f t="shared" si="28"/>
        <v>1710.1782713860578</v>
      </c>
      <c r="N92" s="241">
        <f t="shared" si="28"/>
        <v>1777.7997623351266</v>
      </c>
      <c r="O92" s="241">
        <f t="shared" si="28"/>
        <v>1835.5416212276796</v>
      </c>
      <c r="P92" s="241">
        <f t="shared" si="28"/>
        <v>1884.8472816260683</v>
      </c>
      <c r="Q92" s="241">
        <f t="shared" si="28"/>
        <v>1926.9492886266564</v>
      </c>
    </row>
    <row r="93" spans="1:32" s="197"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12.xml><?xml version="1.0" encoding="utf-8"?>
<worksheet xmlns="http://schemas.openxmlformats.org/spreadsheetml/2006/main" xmlns:r="http://schemas.openxmlformats.org/officeDocument/2006/relationships">
  <sheetPr codeName="Т61">
    <pageSetUpPr fitToPage="1"/>
  </sheetPr>
  <dimension ref="A1:AP84"/>
  <sheetViews>
    <sheetView view="pageBreakPreview" topLeftCell="A43" zoomScale="70" zoomScaleNormal="100" zoomScaleSheetLayoutView="70" workbookViewId="0">
      <selection activeCell="B83" sqref="B83:B84"/>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45" t="str">
        <f>T1Year</f>
        <v>Год раскрытия информации: 2026 год</v>
      </c>
      <c r="B5" s="245"/>
      <c r="C5" s="245"/>
      <c r="D5" s="245"/>
      <c r="E5" s="245"/>
      <c r="F5" s="245"/>
      <c r="G5" s="245"/>
      <c r="H5" s="245"/>
      <c r="I5" s="245"/>
      <c r="J5" s="245"/>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0" t="s">
        <v>5</v>
      </c>
      <c r="B7" s="300"/>
      <c r="C7" s="300"/>
      <c r="D7" s="300"/>
      <c r="E7" s="300"/>
      <c r="F7" s="300"/>
      <c r="G7" s="300"/>
      <c r="H7" s="300"/>
      <c r="I7" s="300"/>
      <c r="J7" s="300"/>
    </row>
    <row r="8" spans="1:42">
      <c r="A8" s="301"/>
      <c r="B8" s="301"/>
      <c r="C8" s="301"/>
      <c r="D8" s="301"/>
      <c r="E8" s="301"/>
      <c r="F8" s="301"/>
      <c r="G8" s="301"/>
      <c r="H8" s="301"/>
      <c r="I8" s="301"/>
      <c r="J8" s="301"/>
    </row>
    <row r="9" spans="1:42">
      <c r="A9" s="253" t="str">
        <f>T1Filial</f>
        <v>Акционерное общество  "ОРЭС-Владимирская область"</v>
      </c>
      <c r="B9" s="253"/>
      <c r="C9" s="253"/>
      <c r="D9" s="253"/>
      <c r="E9" s="253"/>
      <c r="F9" s="253"/>
      <c r="G9" s="253"/>
      <c r="H9" s="253"/>
      <c r="I9" s="253"/>
      <c r="J9" s="253"/>
    </row>
    <row r="10" spans="1:42">
      <c r="A10" s="246" t="s">
        <v>4</v>
      </c>
      <c r="B10" s="246"/>
      <c r="C10" s="246"/>
      <c r="D10" s="246"/>
      <c r="E10" s="246"/>
      <c r="F10" s="246"/>
      <c r="G10" s="246"/>
      <c r="H10" s="246"/>
      <c r="I10" s="246"/>
      <c r="J10" s="246"/>
    </row>
    <row r="11" spans="1:42" ht="18.75">
      <c r="A11" s="249"/>
      <c r="B11" s="249"/>
      <c r="C11" s="249"/>
      <c r="D11" s="249"/>
      <c r="E11" s="249"/>
      <c r="F11" s="249"/>
      <c r="G11" s="249"/>
      <c r="H11" s="249"/>
      <c r="I11" s="249"/>
      <c r="J11" s="249"/>
    </row>
    <row r="12" spans="1:42">
      <c r="A12" s="251" t="str">
        <f>T1Code</f>
        <v>ЭN232705_02</v>
      </c>
      <c r="B12" s="251"/>
      <c r="C12" s="251"/>
      <c r="D12" s="251"/>
      <c r="E12" s="251"/>
      <c r="F12" s="251"/>
      <c r="G12" s="251"/>
      <c r="H12" s="251"/>
      <c r="I12" s="251"/>
      <c r="J12" s="251"/>
    </row>
    <row r="13" spans="1:42">
      <c r="A13" s="246" t="s">
        <v>3</v>
      </c>
      <c r="B13" s="246"/>
      <c r="C13" s="246"/>
      <c r="D13" s="246"/>
      <c r="E13" s="246"/>
      <c r="F13" s="246"/>
      <c r="G13" s="246"/>
      <c r="H13" s="246"/>
      <c r="I13" s="246"/>
      <c r="J13" s="246"/>
    </row>
    <row r="14" spans="1:42" ht="18.75">
      <c r="A14" s="256"/>
      <c r="B14" s="256"/>
      <c r="C14" s="256"/>
      <c r="D14" s="256"/>
      <c r="E14" s="256"/>
      <c r="F14" s="256"/>
      <c r="G14" s="256"/>
      <c r="H14" s="256"/>
      <c r="I14" s="256"/>
      <c r="J14" s="256"/>
    </row>
    <row r="15" spans="1:42" ht="63" customHeight="1">
      <c r="A15" s="253" t="str">
        <f>T1Titul</f>
        <v xml:space="preserve">Строительство электрических сетей 0,4кВ, г. Гороховец (7,73 км) </v>
      </c>
      <c r="B15" s="253"/>
      <c r="C15" s="253"/>
      <c r="D15" s="253"/>
      <c r="E15" s="253"/>
      <c r="F15" s="253"/>
      <c r="G15" s="253"/>
      <c r="H15" s="253"/>
      <c r="I15" s="253"/>
      <c r="J15" s="253"/>
    </row>
    <row r="16" spans="1:42">
      <c r="A16" s="246" t="s">
        <v>2</v>
      </c>
      <c r="B16" s="246"/>
      <c r="C16" s="246"/>
      <c r="D16" s="246"/>
      <c r="E16" s="246"/>
      <c r="F16" s="246"/>
      <c r="G16" s="246"/>
      <c r="H16" s="246"/>
      <c r="I16" s="246"/>
      <c r="J16" s="246"/>
    </row>
    <row r="17" spans="1:10" ht="15.75" customHeight="1">
      <c r="J17" s="40"/>
    </row>
    <row r="18" spans="1:10">
      <c r="I18" s="38"/>
    </row>
    <row r="19" spans="1:10" ht="15.75" customHeight="1">
      <c r="A19" s="299" t="s">
        <v>201</v>
      </c>
      <c r="B19" s="299"/>
      <c r="C19" s="299"/>
      <c r="D19" s="299"/>
      <c r="E19" s="299"/>
      <c r="F19" s="299"/>
      <c r="G19" s="299"/>
      <c r="H19" s="299"/>
      <c r="I19" s="299"/>
      <c r="J19" s="299"/>
    </row>
    <row r="20" spans="1:10" ht="16.5" thickBot="1">
      <c r="A20" s="27"/>
      <c r="B20" s="27"/>
    </row>
    <row r="21" spans="1:10" ht="28.5" customHeight="1">
      <c r="A21" s="292" t="s">
        <v>154</v>
      </c>
      <c r="B21" s="294" t="s">
        <v>153</v>
      </c>
      <c r="C21" s="296" t="s">
        <v>167</v>
      </c>
      <c r="D21" s="296"/>
      <c r="E21" s="296"/>
      <c r="F21" s="296"/>
      <c r="G21" s="294" t="s">
        <v>152</v>
      </c>
      <c r="H21" s="297" t="s">
        <v>169</v>
      </c>
      <c r="I21" s="294" t="s">
        <v>151</v>
      </c>
      <c r="J21" s="287" t="s">
        <v>168</v>
      </c>
    </row>
    <row r="22" spans="1:10" ht="58.5" customHeight="1">
      <c r="A22" s="293"/>
      <c r="B22" s="295"/>
      <c r="C22" s="289" t="s">
        <v>0</v>
      </c>
      <c r="D22" s="289"/>
      <c r="E22" s="290" t="s">
        <v>282</v>
      </c>
      <c r="F22" s="291"/>
      <c r="G22" s="295"/>
      <c r="H22" s="298"/>
      <c r="I22" s="295"/>
      <c r="J22" s="288"/>
    </row>
    <row r="23" spans="1:10" ht="31.5">
      <c r="A23" s="293"/>
      <c r="B23" s="295"/>
      <c r="C23" s="37" t="s">
        <v>150</v>
      </c>
      <c r="D23" s="37" t="s">
        <v>149</v>
      </c>
      <c r="E23" s="37" t="s">
        <v>150</v>
      </c>
      <c r="F23" s="37" t="s">
        <v>149</v>
      </c>
      <c r="G23" s="295"/>
      <c r="H23" s="289"/>
      <c r="I23" s="295"/>
      <c r="J23" s="288"/>
    </row>
    <row r="24" spans="1:10">
      <c r="A24" s="220">
        <v>1</v>
      </c>
      <c r="B24" s="221">
        <v>2</v>
      </c>
      <c r="C24" s="37">
        <v>3</v>
      </c>
      <c r="D24" s="37">
        <v>4</v>
      </c>
      <c r="E24" s="37">
        <v>7</v>
      </c>
      <c r="F24" s="37">
        <v>8</v>
      </c>
      <c r="G24" s="37">
        <v>9</v>
      </c>
      <c r="H24" s="37">
        <v>10</v>
      </c>
      <c r="I24" s="37">
        <v>11</v>
      </c>
      <c r="J24" s="115">
        <v>12</v>
      </c>
    </row>
    <row r="25" spans="1:10">
      <c r="A25" s="116">
        <v>1</v>
      </c>
      <c r="B25" s="41" t="s">
        <v>148</v>
      </c>
      <c r="C25" s="97" t="s">
        <v>220</v>
      </c>
      <c r="D25" s="97" t="s">
        <v>220</v>
      </c>
      <c r="E25" s="97" t="s">
        <v>220</v>
      </c>
      <c r="F25" s="97" t="s">
        <v>220</v>
      </c>
      <c r="G25" s="97" t="s">
        <v>220</v>
      </c>
      <c r="H25" s="97" t="s">
        <v>220</v>
      </c>
      <c r="I25" s="97" t="s">
        <v>220</v>
      </c>
      <c r="J25" s="117" t="s">
        <v>220</v>
      </c>
    </row>
    <row r="26" spans="1:10" ht="31.5">
      <c r="A26" s="118" t="s">
        <v>147</v>
      </c>
      <c r="B26" s="365" t="s">
        <v>459</v>
      </c>
      <c r="C26" s="223">
        <v>46037</v>
      </c>
      <c r="D26" s="223">
        <v>46067</v>
      </c>
      <c r="E26" s="223">
        <v>46037</v>
      </c>
      <c r="F26" s="223">
        <v>46067</v>
      </c>
      <c r="G26" s="96" t="s">
        <v>220</v>
      </c>
      <c r="H26" s="96" t="s">
        <v>220</v>
      </c>
      <c r="I26" s="96" t="s">
        <v>220</v>
      </c>
      <c r="J26" s="119" t="s">
        <v>220</v>
      </c>
    </row>
    <row r="27" spans="1:10" ht="31.5">
      <c r="A27" s="118" t="s">
        <v>146</v>
      </c>
      <c r="B27" s="365" t="s">
        <v>174</v>
      </c>
      <c r="C27" s="223">
        <v>46067</v>
      </c>
      <c r="D27" s="223">
        <v>46074</v>
      </c>
      <c r="E27" s="223">
        <v>46067</v>
      </c>
      <c r="F27" s="223">
        <v>46074</v>
      </c>
      <c r="G27" s="96" t="s">
        <v>220</v>
      </c>
      <c r="H27" s="96" t="s">
        <v>220</v>
      </c>
      <c r="I27" s="96" t="s">
        <v>220</v>
      </c>
      <c r="J27" s="119" t="s">
        <v>220</v>
      </c>
    </row>
    <row r="28" spans="1:10" ht="31.5">
      <c r="A28" s="118" t="s">
        <v>145</v>
      </c>
      <c r="B28" s="365" t="s">
        <v>460</v>
      </c>
      <c r="C28" s="223">
        <v>46074</v>
      </c>
      <c r="D28" s="223">
        <v>46134</v>
      </c>
      <c r="E28" s="223">
        <v>46074</v>
      </c>
      <c r="F28" s="223">
        <v>46134</v>
      </c>
      <c r="G28" s="96" t="s">
        <v>220</v>
      </c>
      <c r="H28" s="96" t="s">
        <v>220</v>
      </c>
      <c r="I28" s="96" t="s">
        <v>220</v>
      </c>
      <c r="J28" s="119" t="s">
        <v>220</v>
      </c>
    </row>
    <row r="29" spans="1:10" ht="31.5">
      <c r="A29" s="118" t="s">
        <v>144</v>
      </c>
      <c r="B29" s="365" t="s">
        <v>461</v>
      </c>
      <c r="C29" s="223">
        <v>46134</v>
      </c>
      <c r="D29" s="223">
        <v>46142</v>
      </c>
      <c r="E29" s="223">
        <v>46134</v>
      </c>
      <c r="F29" s="223">
        <v>46142</v>
      </c>
      <c r="G29" s="96" t="s">
        <v>220</v>
      </c>
      <c r="H29" s="96" t="s">
        <v>220</v>
      </c>
      <c r="I29" s="96" t="s">
        <v>220</v>
      </c>
      <c r="J29" s="119" t="s">
        <v>220</v>
      </c>
    </row>
    <row r="30" spans="1:10">
      <c r="A30" s="116">
        <v>2</v>
      </c>
      <c r="B30" s="41" t="s">
        <v>143</v>
      </c>
      <c r="C30" s="97" t="s">
        <v>220</v>
      </c>
      <c r="D30" s="97" t="s">
        <v>220</v>
      </c>
      <c r="E30" s="97" t="s">
        <v>220</v>
      </c>
      <c r="F30" s="97" t="s">
        <v>220</v>
      </c>
      <c r="G30" s="97" t="s">
        <v>220</v>
      </c>
      <c r="H30" s="97" t="s">
        <v>220</v>
      </c>
      <c r="I30" s="97" t="s">
        <v>220</v>
      </c>
      <c r="J30" s="117" t="s">
        <v>220</v>
      </c>
    </row>
    <row r="31" spans="1:10" ht="31.5">
      <c r="A31" s="118" t="s">
        <v>142</v>
      </c>
      <c r="B31" s="366" t="s">
        <v>462</v>
      </c>
      <c r="C31" s="223">
        <v>46143</v>
      </c>
      <c r="D31" s="223">
        <v>46173</v>
      </c>
      <c r="E31" s="223">
        <v>46143</v>
      </c>
      <c r="F31" s="223">
        <v>46173</v>
      </c>
      <c r="G31" s="96" t="s">
        <v>220</v>
      </c>
      <c r="H31" s="96">
        <v>0</v>
      </c>
      <c r="I31" s="96" t="s">
        <v>220</v>
      </c>
      <c r="J31" s="119" t="s">
        <v>220</v>
      </c>
    </row>
    <row r="32" spans="1:10" ht="47.25">
      <c r="A32" s="118" t="s">
        <v>141</v>
      </c>
      <c r="B32" s="366" t="s">
        <v>463</v>
      </c>
      <c r="C32" s="223">
        <v>46134</v>
      </c>
      <c r="D32" s="223">
        <v>46164</v>
      </c>
      <c r="E32" s="223">
        <v>46134</v>
      </c>
      <c r="F32" s="223">
        <v>46164</v>
      </c>
      <c r="G32" s="96">
        <v>0</v>
      </c>
      <c r="H32" s="96">
        <v>0</v>
      </c>
      <c r="I32" s="96" t="s">
        <v>220</v>
      </c>
      <c r="J32" s="119" t="s">
        <v>220</v>
      </c>
    </row>
    <row r="33" spans="1:10" ht="31.5">
      <c r="A33" s="118" t="s">
        <v>464</v>
      </c>
      <c r="B33" s="366" t="s">
        <v>465</v>
      </c>
      <c r="C33" s="223">
        <v>46164</v>
      </c>
      <c r="D33" s="223">
        <v>46171</v>
      </c>
      <c r="E33" s="223">
        <v>46164</v>
      </c>
      <c r="F33" s="223">
        <v>46171</v>
      </c>
      <c r="G33" s="96">
        <v>0</v>
      </c>
      <c r="H33" s="96">
        <v>0</v>
      </c>
      <c r="I33" s="96" t="s">
        <v>220</v>
      </c>
      <c r="J33" s="119" t="s">
        <v>220</v>
      </c>
    </row>
    <row r="34" spans="1:10" ht="31.5">
      <c r="A34" s="116">
        <v>3</v>
      </c>
      <c r="B34" s="41" t="s">
        <v>219</v>
      </c>
      <c r="C34" s="97" t="s">
        <v>220</v>
      </c>
      <c r="D34" s="97" t="s">
        <v>220</v>
      </c>
      <c r="E34" s="97" t="s">
        <v>220</v>
      </c>
      <c r="F34" s="97" t="s">
        <v>220</v>
      </c>
      <c r="G34" s="97" t="s">
        <v>220</v>
      </c>
      <c r="H34" s="97" t="s">
        <v>220</v>
      </c>
      <c r="I34" s="97" t="s">
        <v>220</v>
      </c>
      <c r="J34" s="117" t="s">
        <v>220</v>
      </c>
    </row>
    <row r="35" spans="1:10">
      <c r="A35" s="118" t="s">
        <v>140</v>
      </c>
      <c r="B35" s="366" t="s">
        <v>466</v>
      </c>
      <c r="C35" s="223">
        <v>46171</v>
      </c>
      <c r="D35" s="223">
        <v>46265</v>
      </c>
      <c r="E35" s="223">
        <v>46171</v>
      </c>
      <c r="F35" s="223">
        <v>46265</v>
      </c>
      <c r="G35" s="96" t="s">
        <v>220</v>
      </c>
      <c r="H35" s="96">
        <v>0</v>
      </c>
      <c r="I35" s="96" t="s">
        <v>220</v>
      </c>
      <c r="J35" s="119" t="s">
        <v>220</v>
      </c>
    </row>
    <row r="36" spans="1:10">
      <c r="A36" s="118" t="s">
        <v>139</v>
      </c>
      <c r="B36" s="366" t="s">
        <v>467</v>
      </c>
      <c r="C36" s="223">
        <v>46249</v>
      </c>
      <c r="D36" s="223">
        <v>46265</v>
      </c>
      <c r="E36" s="223">
        <v>46249</v>
      </c>
      <c r="F36" s="223">
        <v>46265</v>
      </c>
      <c r="G36" s="96">
        <v>0</v>
      </c>
      <c r="H36" s="96">
        <v>0</v>
      </c>
      <c r="I36" s="96" t="s">
        <v>220</v>
      </c>
      <c r="J36" s="119" t="s">
        <v>220</v>
      </c>
    </row>
    <row r="37" spans="1:10">
      <c r="A37" s="116">
        <v>4</v>
      </c>
      <c r="B37" s="41" t="s">
        <v>138</v>
      </c>
      <c r="C37" s="97" t="s">
        <v>220</v>
      </c>
      <c r="D37" s="97" t="s">
        <v>220</v>
      </c>
      <c r="E37" s="97" t="s">
        <v>220</v>
      </c>
      <c r="F37" s="97" t="s">
        <v>220</v>
      </c>
      <c r="G37" s="97" t="s">
        <v>220</v>
      </c>
      <c r="H37" s="97" t="s">
        <v>220</v>
      </c>
      <c r="I37" s="97" t="s">
        <v>220</v>
      </c>
      <c r="J37" s="117" t="s">
        <v>220</v>
      </c>
    </row>
    <row r="38" spans="1:10">
      <c r="A38" s="118" t="s">
        <v>137</v>
      </c>
      <c r="B38" s="366" t="s">
        <v>468</v>
      </c>
      <c r="C38" s="223">
        <v>46235</v>
      </c>
      <c r="D38" s="223">
        <v>46356</v>
      </c>
      <c r="E38" s="223">
        <v>46235</v>
      </c>
      <c r="F38" s="223">
        <v>46356</v>
      </c>
      <c r="G38" s="96" t="s">
        <v>220</v>
      </c>
      <c r="H38" s="96">
        <v>0</v>
      </c>
      <c r="I38" s="96" t="s">
        <v>220</v>
      </c>
      <c r="J38" s="119" t="s">
        <v>220</v>
      </c>
    </row>
    <row r="39" spans="1:10">
      <c r="A39" s="118" t="s">
        <v>136</v>
      </c>
      <c r="B39" s="366" t="s">
        <v>469</v>
      </c>
      <c r="C39" s="223">
        <v>46235</v>
      </c>
      <c r="D39" s="223">
        <v>46386</v>
      </c>
      <c r="E39" s="223">
        <v>46235</v>
      </c>
      <c r="F39" s="223">
        <v>46386</v>
      </c>
      <c r="G39" s="96" t="s">
        <v>220</v>
      </c>
      <c r="H39" s="96">
        <v>0</v>
      </c>
      <c r="I39" s="96" t="s">
        <v>220</v>
      </c>
      <c r="J39" s="119" t="s">
        <v>220</v>
      </c>
    </row>
    <row r="40" spans="1:10">
      <c r="A40" s="116">
        <v>1</v>
      </c>
      <c r="B40" s="41" t="s">
        <v>148</v>
      </c>
      <c r="C40" s="97" t="s">
        <v>220</v>
      </c>
      <c r="D40" s="97" t="s">
        <v>220</v>
      </c>
      <c r="E40" s="97" t="s">
        <v>220</v>
      </c>
      <c r="F40" s="97" t="s">
        <v>220</v>
      </c>
      <c r="G40" s="97" t="s">
        <v>220</v>
      </c>
      <c r="H40" s="97" t="s">
        <v>220</v>
      </c>
      <c r="I40" s="97" t="s">
        <v>220</v>
      </c>
      <c r="J40" s="117" t="s">
        <v>220</v>
      </c>
    </row>
    <row r="41" spans="1:10" ht="31.5">
      <c r="A41" s="118" t="s">
        <v>147</v>
      </c>
      <c r="B41" s="365" t="s">
        <v>459</v>
      </c>
      <c r="C41" s="223">
        <v>46402</v>
      </c>
      <c r="D41" s="223">
        <v>46432</v>
      </c>
      <c r="E41" s="223">
        <v>46402</v>
      </c>
      <c r="F41" s="223">
        <v>46432</v>
      </c>
      <c r="G41" s="96" t="s">
        <v>220</v>
      </c>
      <c r="H41" s="96" t="s">
        <v>220</v>
      </c>
      <c r="I41" s="96" t="s">
        <v>220</v>
      </c>
      <c r="J41" s="119" t="s">
        <v>220</v>
      </c>
    </row>
    <row r="42" spans="1:10" ht="31.5">
      <c r="A42" s="118" t="s">
        <v>146</v>
      </c>
      <c r="B42" s="365" t="s">
        <v>174</v>
      </c>
      <c r="C42" s="223">
        <v>46432</v>
      </c>
      <c r="D42" s="223">
        <v>46439</v>
      </c>
      <c r="E42" s="223">
        <v>46432</v>
      </c>
      <c r="F42" s="223">
        <v>46439</v>
      </c>
      <c r="G42" s="96" t="s">
        <v>220</v>
      </c>
      <c r="H42" s="96" t="s">
        <v>220</v>
      </c>
      <c r="I42" s="96" t="s">
        <v>220</v>
      </c>
      <c r="J42" s="119" t="s">
        <v>220</v>
      </c>
    </row>
    <row r="43" spans="1:10" ht="31.5">
      <c r="A43" s="118" t="s">
        <v>145</v>
      </c>
      <c r="B43" s="365" t="s">
        <v>460</v>
      </c>
      <c r="C43" s="223">
        <v>46439</v>
      </c>
      <c r="D43" s="223">
        <v>46499</v>
      </c>
      <c r="E43" s="223">
        <v>46439</v>
      </c>
      <c r="F43" s="223">
        <v>46499</v>
      </c>
      <c r="G43" s="96" t="s">
        <v>220</v>
      </c>
      <c r="H43" s="96" t="s">
        <v>220</v>
      </c>
      <c r="I43" s="96" t="s">
        <v>220</v>
      </c>
      <c r="J43" s="119" t="s">
        <v>220</v>
      </c>
    </row>
    <row r="44" spans="1:10" ht="31.5">
      <c r="A44" s="118" t="s">
        <v>144</v>
      </c>
      <c r="B44" s="365" t="s">
        <v>461</v>
      </c>
      <c r="C44" s="223">
        <v>46499</v>
      </c>
      <c r="D44" s="223">
        <v>46507</v>
      </c>
      <c r="E44" s="223">
        <v>46499</v>
      </c>
      <c r="F44" s="223">
        <v>46507</v>
      </c>
      <c r="G44" s="96" t="s">
        <v>220</v>
      </c>
      <c r="H44" s="96" t="s">
        <v>220</v>
      </c>
      <c r="I44" s="96" t="s">
        <v>220</v>
      </c>
      <c r="J44" s="119" t="s">
        <v>220</v>
      </c>
    </row>
    <row r="45" spans="1:10">
      <c r="A45" s="116">
        <v>2</v>
      </c>
      <c r="B45" s="41" t="s">
        <v>143</v>
      </c>
      <c r="C45" s="97" t="s">
        <v>220</v>
      </c>
      <c r="D45" s="97" t="s">
        <v>220</v>
      </c>
      <c r="E45" s="97" t="s">
        <v>220</v>
      </c>
      <c r="F45" s="97" t="s">
        <v>220</v>
      </c>
      <c r="G45" s="97" t="s">
        <v>220</v>
      </c>
      <c r="H45" s="97" t="s">
        <v>220</v>
      </c>
      <c r="I45" s="97" t="s">
        <v>220</v>
      </c>
      <c r="J45" s="117" t="s">
        <v>220</v>
      </c>
    </row>
    <row r="46" spans="1:10" ht="31.5">
      <c r="A46" s="118" t="s">
        <v>142</v>
      </c>
      <c r="B46" s="366" t="s">
        <v>462</v>
      </c>
      <c r="C46" s="223">
        <v>46508</v>
      </c>
      <c r="D46" s="223">
        <v>46538</v>
      </c>
      <c r="E46" s="223">
        <v>46508</v>
      </c>
      <c r="F46" s="223">
        <v>46538</v>
      </c>
      <c r="G46" s="96" t="s">
        <v>220</v>
      </c>
      <c r="H46" s="96">
        <v>0</v>
      </c>
      <c r="I46" s="96" t="s">
        <v>220</v>
      </c>
      <c r="J46" s="119" t="s">
        <v>220</v>
      </c>
    </row>
    <row r="47" spans="1:10" ht="47.25">
      <c r="A47" s="118" t="s">
        <v>141</v>
      </c>
      <c r="B47" s="366" t="s">
        <v>463</v>
      </c>
      <c r="C47" s="223">
        <v>46499</v>
      </c>
      <c r="D47" s="223">
        <v>46529</v>
      </c>
      <c r="E47" s="223">
        <v>46499</v>
      </c>
      <c r="F47" s="223">
        <v>46529</v>
      </c>
      <c r="G47" s="96">
        <v>0</v>
      </c>
      <c r="H47" s="96">
        <v>0</v>
      </c>
      <c r="I47" s="96" t="s">
        <v>220</v>
      </c>
      <c r="J47" s="119" t="s">
        <v>220</v>
      </c>
    </row>
    <row r="48" spans="1:10" ht="31.5">
      <c r="A48" s="118" t="s">
        <v>464</v>
      </c>
      <c r="B48" s="366" t="s">
        <v>465</v>
      </c>
      <c r="C48" s="223">
        <v>46529</v>
      </c>
      <c r="D48" s="223">
        <v>46536</v>
      </c>
      <c r="E48" s="223">
        <v>46529</v>
      </c>
      <c r="F48" s="223">
        <v>46536</v>
      </c>
      <c r="G48" s="96">
        <v>0</v>
      </c>
      <c r="H48" s="96">
        <v>0</v>
      </c>
      <c r="I48" s="96" t="s">
        <v>220</v>
      </c>
      <c r="J48" s="119" t="s">
        <v>220</v>
      </c>
    </row>
    <row r="49" spans="1:10" ht="31.5">
      <c r="A49" s="116">
        <v>3</v>
      </c>
      <c r="B49" s="41" t="s">
        <v>219</v>
      </c>
      <c r="C49" s="97" t="s">
        <v>220</v>
      </c>
      <c r="D49" s="97" t="s">
        <v>220</v>
      </c>
      <c r="E49" s="97" t="s">
        <v>220</v>
      </c>
      <c r="F49" s="97" t="s">
        <v>220</v>
      </c>
      <c r="G49" s="97" t="s">
        <v>220</v>
      </c>
      <c r="H49" s="97" t="s">
        <v>220</v>
      </c>
      <c r="I49" s="97" t="s">
        <v>220</v>
      </c>
      <c r="J49" s="117" t="s">
        <v>220</v>
      </c>
    </row>
    <row r="50" spans="1:10">
      <c r="A50" s="118" t="s">
        <v>140</v>
      </c>
      <c r="B50" s="366" t="s">
        <v>466</v>
      </c>
      <c r="C50" s="223">
        <v>46536</v>
      </c>
      <c r="D50" s="223">
        <v>46630</v>
      </c>
      <c r="E50" s="223">
        <v>46536</v>
      </c>
      <c r="F50" s="223">
        <v>46630</v>
      </c>
      <c r="G50" s="96" t="s">
        <v>220</v>
      </c>
      <c r="H50" s="96">
        <v>0</v>
      </c>
      <c r="I50" s="96" t="s">
        <v>220</v>
      </c>
      <c r="J50" s="119" t="s">
        <v>220</v>
      </c>
    </row>
    <row r="51" spans="1:10">
      <c r="A51" s="118" t="s">
        <v>139</v>
      </c>
      <c r="B51" s="366" t="s">
        <v>467</v>
      </c>
      <c r="C51" s="223">
        <v>46614</v>
      </c>
      <c r="D51" s="223">
        <v>46630</v>
      </c>
      <c r="E51" s="223">
        <v>46614</v>
      </c>
      <c r="F51" s="223">
        <v>46630</v>
      </c>
      <c r="G51" s="96">
        <v>0</v>
      </c>
      <c r="H51" s="96">
        <v>0</v>
      </c>
      <c r="I51" s="96" t="s">
        <v>220</v>
      </c>
      <c r="J51" s="119" t="s">
        <v>220</v>
      </c>
    </row>
    <row r="52" spans="1:10">
      <c r="A52" s="116">
        <v>4</v>
      </c>
      <c r="B52" s="41" t="s">
        <v>138</v>
      </c>
      <c r="C52" s="97" t="s">
        <v>220</v>
      </c>
      <c r="D52" s="97" t="s">
        <v>220</v>
      </c>
      <c r="E52" s="97" t="s">
        <v>220</v>
      </c>
      <c r="F52" s="97" t="s">
        <v>220</v>
      </c>
      <c r="G52" s="97" t="s">
        <v>220</v>
      </c>
      <c r="H52" s="97" t="s">
        <v>220</v>
      </c>
      <c r="I52" s="97" t="s">
        <v>220</v>
      </c>
      <c r="J52" s="117" t="s">
        <v>220</v>
      </c>
    </row>
    <row r="53" spans="1:10">
      <c r="A53" s="118" t="s">
        <v>137</v>
      </c>
      <c r="B53" s="366" t="s">
        <v>468</v>
      </c>
      <c r="C53" s="223">
        <v>46600</v>
      </c>
      <c r="D53" s="223">
        <v>46721</v>
      </c>
      <c r="E53" s="223">
        <v>46600</v>
      </c>
      <c r="F53" s="223">
        <v>46721</v>
      </c>
      <c r="G53" s="96" t="s">
        <v>220</v>
      </c>
      <c r="H53" s="96">
        <v>0</v>
      </c>
      <c r="I53" s="96" t="s">
        <v>220</v>
      </c>
      <c r="J53" s="119" t="s">
        <v>220</v>
      </c>
    </row>
    <row r="54" spans="1:10">
      <c r="A54" s="118" t="s">
        <v>136</v>
      </c>
      <c r="B54" s="366" t="s">
        <v>469</v>
      </c>
      <c r="C54" s="223">
        <v>46600</v>
      </c>
      <c r="D54" s="223">
        <v>46751</v>
      </c>
      <c r="E54" s="223">
        <v>46600</v>
      </c>
      <c r="F54" s="223">
        <v>46751</v>
      </c>
      <c r="G54" s="96" t="s">
        <v>220</v>
      </c>
      <c r="H54" s="96">
        <v>0</v>
      </c>
      <c r="I54" s="96" t="s">
        <v>220</v>
      </c>
      <c r="J54" s="119" t="s">
        <v>220</v>
      </c>
    </row>
    <row r="55" spans="1:10">
      <c r="A55" s="116">
        <v>1</v>
      </c>
      <c r="B55" s="41" t="s">
        <v>148</v>
      </c>
      <c r="C55" s="97" t="s">
        <v>220</v>
      </c>
      <c r="D55" s="97" t="s">
        <v>220</v>
      </c>
      <c r="E55" s="97" t="s">
        <v>220</v>
      </c>
      <c r="F55" s="97" t="s">
        <v>220</v>
      </c>
      <c r="G55" s="97" t="s">
        <v>220</v>
      </c>
      <c r="H55" s="97" t="s">
        <v>220</v>
      </c>
      <c r="I55" s="97" t="s">
        <v>220</v>
      </c>
      <c r="J55" s="117" t="s">
        <v>220</v>
      </c>
    </row>
    <row r="56" spans="1:10" ht="31.5">
      <c r="A56" s="118" t="s">
        <v>147</v>
      </c>
      <c r="B56" s="365" t="s">
        <v>459</v>
      </c>
      <c r="C56" s="96" t="s">
        <v>220</v>
      </c>
      <c r="D56" s="96" t="s">
        <v>220</v>
      </c>
      <c r="E56" s="223">
        <v>46767</v>
      </c>
      <c r="F56" s="223">
        <v>46797</v>
      </c>
      <c r="G56" s="96" t="s">
        <v>220</v>
      </c>
      <c r="H56" s="96" t="s">
        <v>220</v>
      </c>
      <c r="I56" s="96" t="s">
        <v>220</v>
      </c>
      <c r="J56" s="119" t="s">
        <v>220</v>
      </c>
    </row>
    <row r="57" spans="1:10" ht="31.5">
      <c r="A57" s="118" t="s">
        <v>146</v>
      </c>
      <c r="B57" s="365" t="s">
        <v>174</v>
      </c>
      <c r="C57" s="96" t="s">
        <v>220</v>
      </c>
      <c r="D57" s="96" t="s">
        <v>220</v>
      </c>
      <c r="E57" s="223">
        <v>46797</v>
      </c>
      <c r="F57" s="223">
        <v>46804</v>
      </c>
      <c r="G57" s="96" t="s">
        <v>220</v>
      </c>
      <c r="H57" s="96" t="s">
        <v>220</v>
      </c>
      <c r="I57" s="96" t="s">
        <v>220</v>
      </c>
      <c r="J57" s="119" t="s">
        <v>220</v>
      </c>
    </row>
    <row r="58" spans="1:10" ht="31.5">
      <c r="A58" s="118" t="s">
        <v>145</v>
      </c>
      <c r="B58" s="365" t="s">
        <v>460</v>
      </c>
      <c r="C58" s="96" t="s">
        <v>220</v>
      </c>
      <c r="D58" s="96" t="s">
        <v>220</v>
      </c>
      <c r="E58" s="223">
        <v>46804</v>
      </c>
      <c r="F58" s="223">
        <v>46865</v>
      </c>
      <c r="G58" s="96" t="s">
        <v>220</v>
      </c>
      <c r="H58" s="96" t="s">
        <v>220</v>
      </c>
      <c r="I58" s="96" t="s">
        <v>220</v>
      </c>
      <c r="J58" s="119" t="s">
        <v>220</v>
      </c>
    </row>
    <row r="59" spans="1:10" ht="31.5">
      <c r="A59" s="118" t="s">
        <v>144</v>
      </c>
      <c r="B59" s="365" t="s">
        <v>461</v>
      </c>
      <c r="C59" s="96" t="s">
        <v>220</v>
      </c>
      <c r="D59" s="96" t="s">
        <v>220</v>
      </c>
      <c r="E59" s="223">
        <v>46865</v>
      </c>
      <c r="F59" s="223">
        <v>46873</v>
      </c>
      <c r="G59" s="96" t="s">
        <v>220</v>
      </c>
      <c r="H59" s="96" t="s">
        <v>220</v>
      </c>
      <c r="I59" s="96" t="s">
        <v>220</v>
      </c>
      <c r="J59" s="119" t="s">
        <v>220</v>
      </c>
    </row>
    <row r="60" spans="1:10">
      <c r="A60" s="116">
        <v>2</v>
      </c>
      <c r="B60" s="41" t="s">
        <v>143</v>
      </c>
      <c r="C60" s="97" t="s">
        <v>220</v>
      </c>
      <c r="D60" s="97" t="s">
        <v>220</v>
      </c>
      <c r="E60" s="97" t="s">
        <v>220</v>
      </c>
      <c r="F60" s="97" t="s">
        <v>220</v>
      </c>
      <c r="G60" s="97" t="s">
        <v>220</v>
      </c>
      <c r="H60" s="97" t="s">
        <v>220</v>
      </c>
      <c r="I60" s="97" t="s">
        <v>220</v>
      </c>
      <c r="J60" s="117" t="s">
        <v>220</v>
      </c>
    </row>
    <row r="61" spans="1:10" ht="31.5">
      <c r="A61" s="118" t="s">
        <v>142</v>
      </c>
      <c r="B61" s="366" t="s">
        <v>462</v>
      </c>
      <c r="C61" s="96" t="s">
        <v>220</v>
      </c>
      <c r="D61" s="96" t="s">
        <v>220</v>
      </c>
      <c r="E61" s="223">
        <v>46874</v>
      </c>
      <c r="F61" s="223">
        <v>46904</v>
      </c>
      <c r="G61" s="96" t="s">
        <v>220</v>
      </c>
      <c r="H61" s="96">
        <v>0</v>
      </c>
      <c r="I61" s="96" t="s">
        <v>220</v>
      </c>
      <c r="J61" s="119" t="s">
        <v>220</v>
      </c>
    </row>
    <row r="62" spans="1:10" ht="47.25">
      <c r="A62" s="118" t="s">
        <v>141</v>
      </c>
      <c r="B62" s="366" t="s">
        <v>463</v>
      </c>
      <c r="C62" s="96" t="s">
        <v>220</v>
      </c>
      <c r="D62" s="96" t="s">
        <v>220</v>
      </c>
      <c r="E62" s="223">
        <v>46865</v>
      </c>
      <c r="F62" s="223">
        <v>46895</v>
      </c>
      <c r="G62" s="96">
        <v>0</v>
      </c>
      <c r="H62" s="96">
        <v>0</v>
      </c>
      <c r="I62" s="96" t="s">
        <v>220</v>
      </c>
      <c r="J62" s="119" t="s">
        <v>220</v>
      </c>
    </row>
    <row r="63" spans="1:10" ht="31.5">
      <c r="A63" s="118" t="s">
        <v>464</v>
      </c>
      <c r="B63" s="366" t="s">
        <v>465</v>
      </c>
      <c r="C63" s="96" t="s">
        <v>220</v>
      </c>
      <c r="D63" s="96" t="s">
        <v>220</v>
      </c>
      <c r="E63" s="223">
        <v>46895</v>
      </c>
      <c r="F63" s="223">
        <v>46902</v>
      </c>
      <c r="G63" s="96">
        <v>0</v>
      </c>
      <c r="H63" s="96">
        <v>0</v>
      </c>
      <c r="I63" s="96" t="s">
        <v>220</v>
      </c>
      <c r="J63" s="119" t="s">
        <v>220</v>
      </c>
    </row>
    <row r="64" spans="1:10" ht="31.5">
      <c r="A64" s="116">
        <v>3</v>
      </c>
      <c r="B64" s="41" t="s">
        <v>219</v>
      </c>
      <c r="C64" s="97" t="s">
        <v>220</v>
      </c>
      <c r="D64" s="97" t="s">
        <v>220</v>
      </c>
      <c r="E64" s="97" t="s">
        <v>220</v>
      </c>
      <c r="F64" s="97" t="s">
        <v>220</v>
      </c>
      <c r="G64" s="97" t="s">
        <v>220</v>
      </c>
      <c r="H64" s="97" t="s">
        <v>220</v>
      </c>
      <c r="I64" s="97" t="s">
        <v>220</v>
      </c>
      <c r="J64" s="117" t="s">
        <v>220</v>
      </c>
    </row>
    <row r="65" spans="1:10">
      <c r="A65" s="118" t="s">
        <v>140</v>
      </c>
      <c r="B65" s="366" t="s">
        <v>466</v>
      </c>
      <c r="C65" s="96" t="s">
        <v>220</v>
      </c>
      <c r="D65" s="96" t="s">
        <v>220</v>
      </c>
      <c r="E65" s="223">
        <v>46902</v>
      </c>
      <c r="F65" s="223">
        <v>46996</v>
      </c>
      <c r="G65" s="96" t="s">
        <v>220</v>
      </c>
      <c r="H65" s="96">
        <v>0</v>
      </c>
      <c r="I65" s="96" t="s">
        <v>220</v>
      </c>
      <c r="J65" s="119" t="s">
        <v>220</v>
      </c>
    </row>
    <row r="66" spans="1:10">
      <c r="A66" s="118" t="s">
        <v>139</v>
      </c>
      <c r="B66" s="366" t="s">
        <v>467</v>
      </c>
      <c r="C66" s="96" t="s">
        <v>220</v>
      </c>
      <c r="D66" s="96" t="s">
        <v>220</v>
      </c>
      <c r="E66" s="223">
        <v>46980</v>
      </c>
      <c r="F66" s="223">
        <v>46996</v>
      </c>
      <c r="G66" s="96">
        <v>0</v>
      </c>
      <c r="H66" s="96">
        <v>0</v>
      </c>
      <c r="I66" s="96" t="s">
        <v>220</v>
      </c>
      <c r="J66" s="119" t="s">
        <v>220</v>
      </c>
    </row>
    <row r="67" spans="1:10">
      <c r="A67" s="116">
        <v>4</v>
      </c>
      <c r="B67" s="41" t="s">
        <v>138</v>
      </c>
      <c r="C67" s="97" t="s">
        <v>220</v>
      </c>
      <c r="D67" s="97" t="s">
        <v>220</v>
      </c>
      <c r="E67" s="97" t="s">
        <v>220</v>
      </c>
      <c r="F67" s="97" t="s">
        <v>220</v>
      </c>
      <c r="G67" s="97" t="s">
        <v>220</v>
      </c>
      <c r="H67" s="97" t="s">
        <v>220</v>
      </c>
      <c r="I67" s="97" t="s">
        <v>220</v>
      </c>
      <c r="J67" s="117" t="s">
        <v>220</v>
      </c>
    </row>
    <row r="68" spans="1:10">
      <c r="A68" s="118" t="s">
        <v>137</v>
      </c>
      <c r="B68" s="366" t="s">
        <v>468</v>
      </c>
      <c r="C68" s="96" t="s">
        <v>220</v>
      </c>
      <c r="D68" s="96" t="s">
        <v>220</v>
      </c>
      <c r="E68" s="223">
        <v>46966</v>
      </c>
      <c r="F68" s="223">
        <v>47087</v>
      </c>
      <c r="G68" s="96" t="s">
        <v>220</v>
      </c>
      <c r="H68" s="96">
        <v>0</v>
      </c>
      <c r="I68" s="96" t="s">
        <v>220</v>
      </c>
      <c r="J68" s="119" t="s">
        <v>220</v>
      </c>
    </row>
    <row r="69" spans="1:10">
      <c r="A69" s="118" t="s">
        <v>136</v>
      </c>
      <c r="B69" s="366" t="s">
        <v>469</v>
      </c>
      <c r="C69" s="96" t="s">
        <v>220</v>
      </c>
      <c r="D69" s="96" t="s">
        <v>220</v>
      </c>
      <c r="E69" s="223">
        <v>46966</v>
      </c>
      <c r="F69" s="223">
        <v>47117</v>
      </c>
      <c r="G69" s="96" t="s">
        <v>220</v>
      </c>
      <c r="H69" s="96">
        <v>0</v>
      </c>
      <c r="I69" s="96" t="s">
        <v>220</v>
      </c>
      <c r="J69" s="119" t="s">
        <v>220</v>
      </c>
    </row>
    <row r="70" spans="1:10">
      <c r="A70" s="116">
        <v>1</v>
      </c>
      <c r="B70" s="41" t="s">
        <v>148</v>
      </c>
      <c r="C70" s="97" t="s">
        <v>220</v>
      </c>
      <c r="D70" s="97" t="s">
        <v>220</v>
      </c>
      <c r="E70" s="97" t="s">
        <v>220</v>
      </c>
      <c r="F70" s="97" t="s">
        <v>220</v>
      </c>
      <c r="G70" s="97" t="s">
        <v>220</v>
      </c>
      <c r="H70" s="97" t="s">
        <v>220</v>
      </c>
      <c r="I70" s="97" t="s">
        <v>220</v>
      </c>
      <c r="J70" s="117" t="s">
        <v>220</v>
      </c>
    </row>
    <row r="71" spans="1:10" ht="31.5">
      <c r="A71" s="118" t="s">
        <v>147</v>
      </c>
      <c r="B71" s="365" t="s">
        <v>459</v>
      </c>
      <c r="C71" s="96" t="s">
        <v>220</v>
      </c>
      <c r="D71" s="96" t="s">
        <v>220</v>
      </c>
      <c r="E71" s="223">
        <v>47133</v>
      </c>
      <c r="F71" s="223">
        <v>47163</v>
      </c>
      <c r="G71" s="96" t="s">
        <v>220</v>
      </c>
      <c r="H71" s="96" t="s">
        <v>220</v>
      </c>
      <c r="I71" s="96" t="s">
        <v>220</v>
      </c>
      <c r="J71" s="119" t="s">
        <v>220</v>
      </c>
    </row>
    <row r="72" spans="1:10" ht="31.5">
      <c r="A72" s="118" t="s">
        <v>146</v>
      </c>
      <c r="B72" s="365" t="s">
        <v>174</v>
      </c>
      <c r="C72" s="96" t="s">
        <v>220</v>
      </c>
      <c r="D72" s="96" t="s">
        <v>220</v>
      </c>
      <c r="E72" s="223">
        <v>47163</v>
      </c>
      <c r="F72" s="223">
        <v>47170</v>
      </c>
      <c r="G72" s="96" t="s">
        <v>220</v>
      </c>
      <c r="H72" s="96" t="s">
        <v>220</v>
      </c>
      <c r="I72" s="96" t="s">
        <v>220</v>
      </c>
      <c r="J72" s="119" t="s">
        <v>220</v>
      </c>
    </row>
    <row r="73" spans="1:10" ht="31.5">
      <c r="A73" s="118" t="s">
        <v>145</v>
      </c>
      <c r="B73" s="365" t="s">
        <v>460</v>
      </c>
      <c r="C73" s="96" t="s">
        <v>220</v>
      </c>
      <c r="D73" s="96" t="s">
        <v>220</v>
      </c>
      <c r="E73" s="223">
        <v>47170</v>
      </c>
      <c r="F73" s="223">
        <v>47230</v>
      </c>
      <c r="G73" s="96" t="s">
        <v>220</v>
      </c>
      <c r="H73" s="96" t="s">
        <v>220</v>
      </c>
      <c r="I73" s="96" t="s">
        <v>220</v>
      </c>
      <c r="J73" s="119" t="s">
        <v>220</v>
      </c>
    </row>
    <row r="74" spans="1:10" ht="31.5">
      <c r="A74" s="118" t="s">
        <v>144</v>
      </c>
      <c r="B74" s="365" t="s">
        <v>461</v>
      </c>
      <c r="C74" s="96" t="s">
        <v>220</v>
      </c>
      <c r="D74" s="96" t="s">
        <v>220</v>
      </c>
      <c r="E74" s="223">
        <v>47230</v>
      </c>
      <c r="F74" s="223">
        <v>47238</v>
      </c>
      <c r="G74" s="96" t="s">
        <v>220</v>
      </c>
      <c r="H74" s="96" t="s">
        <v>220</v>
      </c>
      <c r="I74" s="96" t="s">
        <v>220</v>
      </c>
      <c r="J74" s="119" t="s">
        <v>220</v>
      </c>
    </row>
    <row r="75" spans="1:10">
      <c r="A75" s="116">
        <v>2</v>
      </c>
      <c r="B75" s="41" t="s">
        <v>143</v>
      </c>
      <c r="C75" s="97" t="s">
        <v>220</v>
      </c>
      <c r="D75" s="97" t="s">
        <v>220</v>
      </c>
      <c r="E75" s="97" t="s">
        <v>220</v>
      </c>
      <c r="F75" s="97" t="s">
        <v>220</v>
      </c>
      <c r="G75" s="97" t="s">
        <v>220</v>
      </c>
      <c r="H75" s="97" t="s">
        <v>220</v>
      </c>
      <c r="I75" s="97" t="s">
        <v>220</v>
      </c>
      <c r="J75" s="117" t="s">
        <v>220</v>
      </c>
    </row>
    <row r="76" spans="1:10" ht="31.5">
      <c r="A76" s="118" t="s">
        <v>142</v>
      </c>
      <c r="B76" s="366" t="s">
        <v>462</v>
      </c>
      <c r="C76" s="96" t="s">
        <v>220</v>
      </c>
      <c r="D76" s="96" t="s">
        <v>220</v>
      </c>
      <c r="E76" s="223">
        <v>47239</v>
      </c>
      <c r="F76" s="223">
        <v>47269</v>
      </c>
      <c r="G76" s="96" t="s">
        <v>220</v>
      </c>
      <c r="H76" s="96">
        <v>0</v>
      </c>
      <c r="I76" s="96" t="s">
        <v>220</v>
      </c>
      <c r="J76" s="119" t="s">
        <v>220</v>
      </c>
    </row>
    <row r="77" spans="1:10" ht="47.25">
      <c r="A77" s="118" t="s">
        <v>141</v>
      </c>
      <c r="B77" s="366" t="s">
        <v>463</v>
      </c>
      <c r="C77" s="96" t="s">
        <v>220</v>
      </c>
      <c r="D77" s="96" t="s">
        <v>220</v>
      </c>
      <c r="E77" s="223">
        <v>47230</v>
      </c>
      <c r="F77" s="223">
        <v>47260</v>
      </c>
      <c r="G77" s="96">
        <v>0</v>
      </c>
      <c r="H77" s="96">
        <v>0</v>
      </c>
      <c r="I77" s="96" t="s">
        <v>220</v>
      </c>
      <c r="J77" s="119" t="s">
        <v>220</v>
      </c>
    </row>
    <row r="78" spans="1:10" ht="31.5">
      <c r="A78" s="118" t="s">
        <v>464</v>
      </c>
      <c r="B78" s="366" t="s">
        <v>465</v>
      </c>
      <c r="C78" s="96" t="s">
        <v>220</v>
      </c>
      <c r="D78" s="96" t="s">
        <v>220</v>
      </c>
      <c r="E78" s="223">
        <v>47260</v>
      </c>
      <c r="F78" s="223">
        <v>47267</v>
      </c>
      <c r="G78" s="96">
        <v>0</v>
      </c>
      <c r="H78" s="96">
        <v>0</v>
      </c>
      <c r="I78" s="96" t="s">
        <v>220</v>
      </c>
      <c r="J78" s="119" t="s">
        <v>220</v>
      </c>
    </row>
    <row r="79" spans="1:10" ht="31.5">
      <c r="A79" s="116">
        <v>3</v>
      </c>
      <c r="B79" s="41" t="s">
        <v>219</v>
      </c>
      <c r="C79" s="97" t="s">
        <v>220</v>
      </c>
      <c r="D79" s="97" t="s">
        <v>220</v>
      </c>
      <c r="E79" s="97" t="s">
        <v>220</v>
      </c>
      <c r="F79" s="97" t="s">
        <v>220</v>
      </c>
      <c r="G79" s="97" t="s">
        <v>220</v>
      </c>
      <c r="H79" s="97" t="s">
        <v>220</v>
      </c>
      <c r="I79" s="97" t="s">
        <v>220</v>
      </c>
      <c r="J79" s="117" t="s">
        <v>220</v>
      </c>
    </row>
    <row r="80" spans="1:10">
      <c r="A80" s="118" t="s">
        <v>140</v>
      </c>
      <c r="B80" s="366" t="s">
        <v>466</v>
      </c>
      <c r="C80" s="96" t="s">
        <v>220</v>
      </c>
      <c r="D80" s="96" t="s">
        <v>220</v>
      </c>
      <c r="E80" s="223">
        <v>47267</v>
      </c>
      <c r="F80" s="223">
        <v>47361</v>
      </c>
      <c r="G80" s="96" t="s">
        <v>220</v>
      </c>
      <c r="H80" s="96">
        <v>0</v>
      </c>
      <c r="I80" s="96" t="s">
        <v>220</v>
      </c>
      <c r="J80" s="119" t="s">
        <v>220</v>
      </c>
    </row>
    <row r="81" spans="1:10">
      <c r="A81" s="118" t="s">
        <v>139</v>
      </c>
      <c r="B81" s="366" t="s">
        <v>467</v>
      </c>
      <c r="C81" s="96" t="s">
        <v>220</v>
      </c>
      <c r="D81" s="96" t="s">
        <v>220</v>
      </c>
      <c r="E81" s="223">
        <v>47345</v>
      </c>
      <c r="F81" s="223">
        <v>47361</v>
      </c>
      <c r="G81" s="96">
        <v>0</v>
      </c>
      <c r="H81" s="96">
        <v>0</v>
      </c>
      <c r="I81" s="96" t="s">
        <v>220</v>
      </c>
      <c r="J81" s="119" t="s">
        <v>220</v>
      </c>
    </row>
    <row r="82" spans="1:10">
      <c r="A82" s="116">
        <v>4</v>
      </c>
      <c r="B82" s="41" t="s">
        <v>138</v>
      </c>
      <c r="C82" s="97" t="s">
        <v>220</v>
      </c>
      <c r="D82" s="97" t="s">
        <v>220</v>
      </c>
      <c r="E82" s="97" t="s">
        <v>220</v>
      </c>
      <c r="F82" s="97" t="s">
        <v>220</v>
      </c>
      <c r="G82" s="97" t="s">
        <v>220</v>
      </c>
      <c r="H82" s="97" t="s">
        <v>220</v>
      </c>
      <c r="I82" s="97" t="s">
        <v>220</v>
      </c>
      <c r="J82" s="117" t="s">
        <v>220</v>
      </c>
    </row>
    <row r="83" spans="1:10">
      <c r="A83" s="118" t="s">
        <v>137</v>
      </c>
      <c r="B83" s="366" t="s">
        <v>468</v>
      </c>
      <c r="C83" s="96" t="s">
        <v>220</v>
      </c>
      <c r="D83" s="96" t="s">
        <v>220</v>
      </c>
      <c r="E83" s="223">
        <v>47331</v>
      </c>
      <c r="F83" s="223">
        <v>47452</v>
      </c>
      <c r="G83" s="96" t="s">
        <v>220</v>
      </c>
      <c r="H83" s="96">
        <v>0</v>
      </c>
      <c r="I83" s="96" t="s">
        <v>220</v>
      </c>
      <c r="J83" s="119" t="s">
        <v>220</v>
      </c>
    </row>
    <row r="84" spans="1:10">
      <c r="A84" s="118" t="s">
        <v>136</v>
      </c>
      <c r="B84" s="366" t="s">
        <v>469</v>
      </c>
      <c r="C84" s="96" t="s">
        <v>220</v>
      </c>
      <c r="D84" s="96" t="s">
        <v>220</v>
      </c>
      <c r="E84" s="223">
        <v>47331</v>
      </c>
      <c r="F84" s="223">
        <v>47482</v>
      </c>
      <c r="G84" s="96" t="s">
        <v>220</v>
      </c>
      <c r="H84" s="96">
        <v>0</v>
      </c>
      <c r="I84" s="96" t="s">
        <v>220</v>
      </c>
      <c r="J84" s="119"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3.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28" zoomScale="70" zoomScaleNormal="70" zoomScaleSheetLayoutView="70" workbookViewId="0">
      <selection activeCell="H52" sqref="H52"/>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45" t="str">
        <f>T1Year</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6" spans="1:25">
      <c r="A6" s="300" t="s">
        <v>5</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0" t="str">
        <f>T1Filial</f>
        <v>Акционерное общество  "ОРЭС-Владимирская область"</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75" t="str">
        <f>T1Code</f>
        <v>ЭN232705_02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5">
      <c r="A12" s="246" t="s">
        <v>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53" t="str">
        <f>T1Titul</f>
        <v xml:space="preserve">Строительство электрических сетей 0,4кВ, г. Гороховец (7,73 км) </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25" ht="15.75" customHeight="1">
      <c r="A15" s="246" t="s">
        <v>2</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row>
    <row r="18" spans="1:25">
      <c r="A18" s="312" t="s">
        <v>202</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row>
    <row r="19" spans="1:25" ht="16.5" thickBot="1"/>
    <row r="20" spans="1:25" ht="33" customHeight="1">
      <c r="A20" s="308" t="s">
        <v>135</v>
      </c>
      <c r="B20" s="297" t="s">
        <v>134</v>
      </c>
      <c r="C20" s="294" t="s">
        <v>133</v>
      </c>
      <c r="D20" s="294"/>
      <c r="E20" s="296" t="s">
        <v>132</v>
      </c>
      <c r="F20" s="296"/>
      <c r="G20" s="297" t="s">
        <v>281</v>
      </c>
      <c r="H20" s="302" t="s">
        <v>223</v>
      </c>
      <c r="I20" s="303"/>
      <c r="J20" s="303"/>
      <c r="K20" s="303"/>
      <c r="L20" s="302" t="s">
        <v>280</v>
      </c>
      <c r="M20" s="303"/>
      <c r="N20" s="303"/>
      <c r="O20" s="303"/>
      <c r="P20" s="302" t="s">
        <v>288</v>
      </c>
      <c r="Q20" s="303"/>
      <c r="R20" s="303"/>
      <c r="S20" s="303"/>
      <c r="T20" s="302" t="s">
        <v>286</v>
      </c>
      <c r="U20" s="303"/>
      <c r="V20" s="303"/>
      <c r="W20" s="303"/>
      <c r="X20" s="313" t="s">
        <v>131</v>
      </c>
      <c r="Y20" s="314"/>
    </row>
    <row r="21" spans="1:25" ht="99.75" customHeight="1">
      <c r="A21" s="309"/>
      <c r="B21" s="298"/>
      <c r="C21" s="295"/>
      <c r="D21" s="295"/>
      <c r="E21" s="311"/>
      <c r="F21" s="311"/>
      <c r="G21" s="298"/>
      <c r="H21" s="295" t="s">
        <v>0</v>
      </c>
      <c r="I21" s="295"/>
      <c r="J21" s="295" t="s">
        <v>282</v>
      </c>
      <c r="K21" s="295"/>
      <c r="L21" s="295" t="s">
        <v>0</v>
      </c>
      <c r="M21" s="295"/>
      <c r="N21" s="295" t="s">
        <v>282</v>
      </c>
      <c r="O21" s="295"/>
      <c r="P21" s="295" t="s">
        <v>0</v>
      </c>
      <c r="Q21" s="295"/>
      <c r="R21" s="295" t="s">
        <v>282</v>
      </c>
      <c r="S21" s="295"/>
      <c r="T21" s="295" t="s">
        <v>0</v>
      </c>
      <c r="U21" s="295"/>
      <c r="V21" s="295" t="s">
        <v>282</v>
      </c>
      <c r="W21" s="295"/>
      <c r="X21" s="315"/>
      <c r="Y21" s="316"/>
    </row>
    <row r="22" spans="1:25" ht="89.25" customHeight="1">
      <c r="A22" s="310"/>
      <c r="B22" s="289"/>
      <c r="C22" s="120" t="s">
        <v>0</v>
      </c>
      <c r="D22" s="120" t="s">
        <v>283</v>
      </c>
      <c r="E22" s="120" t="s">
        <v>279</v>
      </c>
      <c r="F22" s="120" t="s">
        <v>470</v>
      </c>
      <c r="G22" s="289"/>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20" t="s">
        <v>130</v>
      </c>
      <c r="Y22" s="121" t="s">
        <v>283</v>
      </c>
    </row>
    <row r="23" spans="1:25" ht="19.5" customHeight="1">
      <c r="A23" s="220">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48</v>
      </c>
      <c r="Y23" s="221">
        <v>49</v>
      </c>
    </row>
    <row r="24" spans="1:25" ht="47.25" customHeight="1">
      <c r="A24" s="122">
        <v>1</v>
      </c>
      <c r="B24" s="123" t="s">
        <v>129</v>
      </c>
      <c r="C24" s="124">
        <f>SUM(C25:C29)</f>
        <v>15.575302122128218</v>
      </c>
      <c r="D24" s="124">
        <f>SUM(D25:D29)</f>
        <v>42.354890490830357</v>
      </c>
      <c r="E24" s="124">
        <f t="shared" ref="E24:J24" si="0">SUM(E25:E29)</f>
        <v>15.575302122128218</v>
      </c>
      <c r="F24" s="124">
        <f t="shared" si="0"/>
        <v>42.354890490830357</v>
      </c>
      <c r="G24" s="124">
        <v>0</v>
      </c>
      <c r="H24" s="124">
        <f t="shared" si="0"/>
        <v>7.8631847296185802</v>
      </c>
      <c r="I24" s="124" t="s">
        <v>289</v>
      </c>
      <c r="J24" s="124">
        <f t="shared" si="0"/>
        <v>7.9942378084455568</v>
      </c>
      <c r="K24" s="124" t="s">
        <v>289</v>
      </c>
      <c r="L24" s="124">
        <f t="shared" ref="L24" si="1">SUM(L25:L29)</f>
        <v>7.7121173925096373</v>
      </c>
      <c r="M24" s="124" t="s">
        <v>289</v>
      </c>
      <c r="N24" s="124">
        <f t="shared" ref="N24" si="2">SUM(N25:N29)</f>
        <v>7.840652682384798</v>
      </c>
      <c r="O24" s="124" t="s">
        <v>289</v>
      </c>
      <c r="P24" s="124">
        <v>0</v>
      </c>
      <c r="Q24" s="124" t="s">
        <v>220</v>
      </c>
      <c r="R24" s="124">
        <f t="shared" ref="R24" si="3">SUM(R25:R29)</f>
        <v>13</v>
      </c>
      <c r="S24" s="124" t="s">
        <v>289</v>
      </c>
      <c r="T24" s="124">
        <v>0</v>
      </c>
      <c r="U24" s="124" t="s">
        <v>220</v>
      </c>
      <c r="V24" s="124">
        <f t="shared" ref="V24" si="4">SUM(V25:V29)</f>
        <v>13.52</v>
      </c>
      <c r="W24" s="124" t="s">
        <v>289</v>
      </c>
      <c r="X24" s="124">
        <f>IF(SUM(H24,L24,P24,T24)=0,"нд",SUM(H24,L24,P24,T24))</f>
        <v>15.575302122128218</v>
      </c>
      <c r="Y24" s="124">
        <f>IF(SUM(J24,N24,R24,V24)=0,"нд",SUM(J24,N24,R24,V24))</f>
        <v>42.354890490830357</v>
      </c>
    </row>
    <row r="25" spans="1:25" ht="24" customHeight="1">
      <c r="A25" s="125"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4" t="str">
        <f t="shared" ref="X25:X26" si="5">IF(SUM(H25,L25,P25,T25)=0,"нд",SUM(H25,L25,P25,T25))</f>
        <v>нд</v>
      </c>
      <c r="Y25" s="224" t="str">
        <f t="shared" ref="Y25:Y26" si="6">IF(SUM(J25,N25,R25,V25)=0,"нд",SUM(J25,N25,R25,V25))</f>
        <v>нд</v>
      </c>
    </row>
    <row r="26" spans="1:25">
      <c r="A26" s="125"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4" t="str">
        <f t="shared" si="5"/>
        <v>нд</v>
      </c>
      <c r="Y26" s="224" t="str">
        <f t="shared" si="6"/>
        <v>нд</v>
      </c>
    </row>
    <row r="27" spans="1:25" ht="31.5">
      <c r="A27" s="125" t="s">
        <v>124</v>
      </c>
      <c r="B27" s="23" t="s">
        <v>173</v>
      </c>
      <c r="C27" s="98">
        <v>15.575302122128218</v>
      </c>
      <c r="D27" s="98">
        <v>42.354890490830357</v>
      </c>
      <c r="E27" s="98">
        <v>15.575302122128218</v>
      </c>
      <c r="F27" s="98">
        <v>42.354890490830357</v>
      </c>
      <c r="G27" s="98">
        <v>0</v>
      </c>
      <c r="H27" s="98">
        <v>7.8631847296185802</v>
      </c>
      <c r="I27" s="98" t="s">
        <v>289</v>
      </c>
      <c r="J27" s="98">
        <v>7.9942378084455568</v>
      </c>
      <c r="K27" s="98" t="s">
        <v>289</v>
      </c>
      <c r="L27" s="98">
        <v>7.7121173925096373</v>
      </c>
      <c r="M27" s="98" t="s">
        <v>289</v>
      </c>
      <c r="N27" s="98">
        <v>7.840652682384798</v>
      </c>
      <c r="O27" s="98" t="s">
        <v>289</v>
      </c>
      <c r="P27" s="98">
        <v>0</v>
      </c>
      <c r="Q27" s="98" t="s">
        <v>220</v>
      </c>
      <c r="R27" s="98">
        <v>13</v>
      </c>
      <c r="S27" s="98" t="s">
        <v>289</v>
      </c>
      <c r="T27" s="98">
        <v>0</v>
      </c>
      <c r="U27" s="98" t="s">
        <v>220</v>
      </c>
      <c r="V27" s="98">
        <v>13.52</v>
      </c>
      <c r="W27" s="98" t="s">
        <v>289</v>
      </c>
      <c r="X27" s="224">
        <f>IF(SUM(H27,L27,P27,T27)=0,"нд",SUM(H27,L27,P27,T27))</f>
        <v>15.575302122128218</v>
      </c>
      <c r="Y27" s="224">
        <f>IF(SUM(J27,N27,R27,V27)=0,"нд",SUM(J27,N27,R27,V27))</f>
        <v>42.354890490830357</v>
      </c>
    </row>
    <row r="28" spans="1:25">
      <c r="A28" s="125"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4" t="str">
        <f t="shared" ref="X28:X29" si="7">IF(SUM(H28,L28,P28,T28)=0,"нд",SUM(H28,L28,P28,T28))</f>
        <v>нд</v>
      </c>
      <c r="Y28" s="224" t="str">
        <f t="shared" ref="Y28:Y29" si="8">IF(SUM(J28,N28,R28,V28)=0,"нд",SUM(J28,N28,R28,V28))</f>
        <v>нд</v>
      </c>
    </row>
    <row r="29" spans="1:25">
      <c r="A29" s="125"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4" t="str">
        <f t="shared" si="7"/>
        <v>нд</v>
      </c>
      <c r="Y29" s="224" t="str">
        <f t="shared" si="8"/>
        <v>нд</v>
      </c>
    </row>
    <row r="30" spans="1:25" ht="47.25">
      <c r="A30" s="122" t="s">
        <v>59</v>
      </c>
      <c r="B30" s="123" t="s">
        <v>119</v>
      </c>
      <c r="C30" s="124">
        <f>SUM(C31:C32)</f>
        <v>12.979418435106847</v>
      </c>
      <c r="D30" s="124">
        <f t="shared" ref="D30:F30" si="9">SUM(D31:D32)</f>
        <v>34.717123353139641</v>
      </c>
      <c r="E30" s="124">
        <f t="shared" si="9"/>
        <v>12.979418435106847</v>
      </c>
      <c r="F30" s="124">
        <f t="shared" si="9"/>
        <v>34.717123353139641</v>
      </c>
      <c r="G30" s="124">
        <v>0</v>
      </c>
      <c r="H30" s="124">
        <f>SUM(H31:H32)</f>
        <v>6.552653941348817</v>
      </c>
      <c r="I30" s="124" t="s">
        <v>289</v>
      </c>
      <c r="J30" s="124">
        <f t="shared" ref="J30" si="10">SUM(J31:J32)</f>
        <v>6.552653941348817</v>
      </c>
      <c r="K30" s="124" t="s">
        <v>289</v>
      </c>
      <c r="L30" s="124">
        <f>SUM(L31:L32)</f>
        <v>6.4267644937580313</v>
      </c>
      <c r="M30" s="124" t="s">
        <v>289</v>
      </c>
      <c r="N30" s="124">
        <f t="shared" ref="N30" si="11">SUM(N31:N32)</f>
        <v>6.4267644937580313</v>
      </c>
      <c r="O30" s="124" t="s">
        <v>289</v>
      </c>
      <c r="P30" s="124">
        <v>0</v>
      </c>
      <c r="Q30" s="124" t="s">
        <v>220</v>
      </c>
      <c r="R30" s="124">
        <f t="shared" ref="R30" si="12">SUM(R31:R32)</f>
        <v>10.655737704918032</v>
      </c>
      <c r="S30" s="124" t="s">
        <v>289</v>
      </c>
      <c r="T30" s="124">
        <v>0</v>
      </c>
      <c r="U30" s="124" t="s">
        <v>220</v>
      </c>
      <c r="V30" s="124">
        <f t="shared" ref="V30" si="13">SUM(V31:V32)</f>
        <v>11.081967213114755</v>
      </c>
      <c r="W30" s="124" t="s">
        <v>289</v>
      </c>
      <c r="X30" s="124">
        <f>IF(SUM(H30,L30,P30,T30)=0,"нд",SUM(H30,L30,P30,T30))</f>
        <v>12.979418435106847</v>
      </c>
      <c r="Y30" s="124">
        <f>IF(SUM(J30,N30,R30,V30)=0,"нд",SUM(J30,N30,R30,V30))</f>
        <v>34.717123353139634</v>
      </c>
    </row>
    <row r="31" spans="1:25">
      <c r="A31" s="126" t="s">
        <v>118</v>
      </c>
      <c r="B31" s="23" t="s">
        <v>117</v>
      </c>
      <c r="C31" s="98">
        <v>1.2979418435106849</v>
      </c>
      <c r="D31" s="98">
        <v>3.4717123353139643</v>
      </c>
      <c r="E31" s="98">
        <v>1.2979418435106849</v>
      </c>
      <c r="F31" s="98">
        <v>3.4717123353139643</v>
      </c>
      <c r="G31" s="98">
        <v>0</v>
      </c>
      <c r="H31" s="98">
        <v>0.65526539413488172</v>
      </c>
      <c r="I31" s="98" t="s">
        <v>471</v>
      </c>
      <c r="J31" s="98">
        <v>0.65526539413488172</v>
      </c>
      <c r="K31" s="98" t="s">
        <v>471</v>
      </c>
      <c r="L31" s="98">
        <v>0.64267644937580315</v>
      </c>
      <c r="M31" s="98" t="s">
        <v>471</v>
      </c>
      <c r="N31" s="98">
        <f>T62R27C14*0.1/1.22</f>
        <v>0.64267644937580315</v>
      </c>
      <c r="O31" s="98" t="s">
        <v>471</v>
      </c>
      <c r="P31" s="98">
        <v>0</v>
      </c>
      <c r="Q31" s="98" t="s">
        <v>220</v>
      </c>
      <c r="R31" s="98">
        <v>1.0655737704918034</v>
      </c>
      <c r="S31" s="98" t="s">
        <v>471</v>
      </c>
      <c r="T31" s="98">
        <v>0</v>
      </c>
      <c r="U31" s="98" t="s">
        <v>220</v>
      </c>
      <c r="V31" s="98">
        <v>1.1081967213114756</v>
      </c>
      <c r="W31" s="98" t="s">
        <v>471</v>
      </c>
      <c r="X31" s="224">
        <f>IF(SUM(H31,L31,P31,T31)=0,"нд",SUM(H31,L31,P31,T31))</f>
        <v>1.2979418435106849</v>
      </c>
      <c r="Y31" s="224">
        <f>IF(SUM(J31,N31,R31,V31)=0,"нд",SUM(J31,N31,R31,V31))</f>
        <v>3.4717123353139643</v>
      </c>
    </row>
    <row r="32" spans="1:25" ht="31.5">
      <c r="A32" s="126" t="s">
        <v>116</v>
      </c>
      <c r="B32" s="23" t="s">
        <v>115</v>
      </c>
      <c r="C32" s="98">
        <v>11.681476591596162</v>
      </c>
      <c r="D32" s="98">
        <v>31.245411017825678</v>
      </c>
      <c r="E32" s="98">
        <v>11.681476591596162</v>
      </c>
      <c r="F32" s="98">
        <v>31.245411017825678</v>
      </c>
      <c r="G32" s="98">
        <v>0</v>
      </c>
      <c r="H32" s="98">
        <v>5.8973885472139349</v>
      </c>
      <c r="I32" s="98" t="s">
        <v>289</v>
      </c>
      <c r="J32" s="98">
        <v>5.8973885472139349</v>
      </c>
      <c r="K32" s="98" t="s">
        <v>289</v>
      </c>
      <c r="L32" s="98">
        <v>5.7840880443822282</v>
      </c>
      <c r="M32" s="98" t="s">
        <v>289</v>
      </c>
      <c r="N32" s="98">
        <f>(T62R27C14/1.22)-T62R31C12</f>
        <v>5.7840880443822282</v>
      </c>
      <c r="O32" s="98" t="s">
        <v>289</v>
      </c>
      <c r="P32" s="98">
        <v>0</v>
      </c>
      <c r="Q32" s="98" t="s">
        <v>220</v>
      </c>
      <c r="R32" s="98">
        <v>9.5901639344262293</v>
      </c>
      <c r="S32" s="98" t="s">
        <v>289</v>
      </c>
      <c r="T32" s="98">
        <v>0</v>
      </c>
      <c r="U32" s="98" t="s">
        <v>220</v>
      </c>
      <c r="V32" s="98">
        <v>9.973770491803279</v>
      </c>
      <c r="W32" s="98" t="s">
        <v>289</v>
      </c>
      <c r="X32" s="224">
        <f>IF(SUM(H32,L32,P32,T32)=0,"нд",SUM(H32,L32,P32,T32))</f>
        <v>11.681476591596162</v>
      </c>
      <c r="Y32" s="224">
        <f>IF(SUM(J32,N32,R32,V32)=0,"нд",SUM(J32,N32,R32,V32))</f>
        <v>31.245411017825671</v>
      </c>
    </row>
    <row r="33" spans="1:25">
      <c r="A33" s="126"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4" t="str">
        <f>IF(SUM(H33,L33,P33,T33)=0,"нд",SUM(H33,L33,P33,T33))</f>
        <v>нд</v>
      </c>
      <c r="Y33" s="224" t="str">
        <f>IF(SUM(J33,N33,R33,V33)=0,"нд",SUM(J33,N33,R33,V33))</f>
        <v>нд</v>
      </c>
    </row>
    <row r="34" spans="1:25">
      <c r="A34" s="126"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4" t="str">
        <f>IF(SUM(H34,L34,P34,T34)=0,"нд",SUM(H34,L34,P34,T34))</f>
        <v>нд</v>
      </c>
      <c r="Y34" s="224" t="str">
        <f>IF(SUM(J34,N34,R34,V34)=0,"нд",SUM(J34,N34,R34,V34))</f>
        <v>нд</v>
      </c>
    </row>
    <row r="35" spans="1:25" ht="31.5">
      <c r="A35" s="122" t="s">
        <v>58</v>
      </c>
      <c r="B35" s="123" t="s">
        <v>110</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row>
    <row r="36" spans="1:25" ht="31.5">
      <c r="A36" s="125"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4" t="str">
        <f t="shared" ref="X36:X42" si="14">IF(SUM(H36,L36,P36,T36)=0,"нд",SUM(H36,L36,P36,T36))</f>
        <v>нд</v>
      </c>
      <c r="Y36" s="224" t="str">
        <f t="shared" ref="Y36:Y41" si="15">IF(SUM(J36,N36,R36,V36)=0,"нд",SUM(J36,N36,R36,V36))</f>
        <v>нд</v>
      </c>
    </row>
    <row r="37" spans="1:25">
      <c r="A37" s="125" t="s">
        <v>107</v>
      </c>
      <c r="B37" s="31" t="s">
        <v>97</v>
      </c>
      <c r="C37" s="98">
        <v>0</v>
      </c>
      <c r="D37" s="98">
        <v>0</v>
      </c>
      <c r="E37" s="98">
        <v>0</v>
      </c>
      <c r="F37" s="98">
        <v>0</v>
      </c>
      <c r="G37" s="98">
        <v>0</v>
      </c>
      <c r="H37" s="98">
        <v>0</v>
      </c>
      <c r="I37" s="98" t="s">
        <v>220</v>
      </c>
      <c r="J37" s="98">
        <v>0</v>
      </c>
      <c r="K37" s="98" t="s">
        <v>220</v>
      </c>
      <c r="L37" s="98">
        <v>0</v>
      </c>
      <c r="M37" s="98" t="s">
        <v>220</v>
      </c>
      <c r="N37" s="98">
        <v>0</v>
      </c>
      <c r="O37" s="98" t="s">
        <v>220</v>
      </c>
      <c r="P37" s="98">
        <v>0</v>
      </c>
      <c r="Q37" s="98" t="s">
        <v>220</v>
      </c>
      <c r="R37" s="98">
        <v>0</v>
      </c>
      <c r="S37" s="98" t="s">
        <v>220</v>
      </c>
      <c r="T37" s="98">
        <v>0</v>
      </c>
      <c r="U37" s="98" t="s">
        <v>220</v>
      </c>
      <c r="V37" s="98">
        <v>0</v>
      </c>
      <c r="W37" s="98" t="s">
        <v>220</v>
      </c>
      <c r="X37" s="224" t="str">
        <f t="shared" si="14"/>
        <v>нд</v>
      </c>
      <c r="Y37" s="224" t="str">
        <f t="shared" si="15"/>
        <v>нд</v>
      </c>
    </row>
    <row r="38" spans="1:25">
      <c r="A38" s="125" t="s">
        <v>106</v>
      </c>
      <c r="B38" s="31" t="s">
        <v>95</v>
      </c>
      <c r="C38" s="98">
        <v>0</v>
      </c>
      <c r="D38" s="98">
        <v>0</v>
      </c>
      <c r="E38" s="98">
        <v>0</v>
      </c>
      <c r="F38" s="98">
        <v>0</v>
      </c>
      <c r="G38" s="98">
        <v>0</v>
      </c>
      <c r="H38" s="98">
        <v>0</v>
      </c>
      <c r="I38" s="98" t="s">
        <v>220</v>
      </c>
      <c r="J38" s="98">
        <v>0</v>
      </c>
      <c r="K38" s="98" t="s">
        <v>220</v>
      </c>
      <c r="L38" s="98">
        <v>0</v>
      </c>
      <c r="M38" s="98" t="s">
        <v>220</v>
      </c>
      <c r="N38" s="98">
        <v>0</v>
      </c>
      <c r="O38" s="98" t="s">
        <v>220</v>
      </c>
      <c r="P38" s="98">
        <v>0</v>
      </c>
      <c r="Q38" s="98" t="s">
        <v>220</v>
      </c>
      <c r="R38" s="98">
        <v>0</v>
      </c>
      <c r="S38" s="98" t="s">
        <v>220</v>
      </c>
      <c r="T38" s="98">
        <v>0</v>
      </c>
      <c r="U38" s="98" t="s">
        <v>220</v>
      </c>
      <c r="V38" s="98">
        <v>0</v>
      </c>
      <c r="W38" s="98" t="s">
        <v>220</v>
      </c>
      <c r="X38" s="224" t="str">
        <f t="shared" si="14"/>
        <v>нд</v>
      </c>
      <c r="Y38" s="224" t="str">
        <f t="shared" si="15"/>
        <v>нд</v>
      </c>
    </row>
    <row r="39" spans="1:25" ht="31.5">
      <c r="A39" s="125" t="s">
        <v>105</v>
      </c>
      <c r="B39" s="23" t="s">
        <v>93</v>
      </c>
      <c r="C39" s="98">
        <v>3.3099999999999996</v>
      </c>
      <c r="D39" s="98">
        <v>7.7299999999999995</v>
      </c>
      <c r="E39" s="98">
        <v>3.3099999999999996</v>
      </c>
      <c r="F39" s="98">
        <v>7.7299999999999995</v>
      </c>
      <c r="G39" s="98">
        <v>0</v>
      </c>
      <c r="H39" s="98">
        <v>1.67</v>
      </c>
      <c r="I39" s="98" t="s">
        <v>289</v>
      </c>
      <c r="J39" s="98">
        <v>1.67</v>
      </c>
      <c r="K39" s="98" t="s">
        <v>289</v>
      </c>
      <c r="L39" s="98">
        <v>1.64</v>
      </c>
      <c r="M39" s="98" t="s">
        <v>289</v>
      </c>
      <c r="N39" s="98">
        <v>1.64</v>
      </c>
      <c r="O39" s="98" t="s">
        <v>289</v>
      </c>
      <c r="P39" s="98">
        <v>0</v>
      </c>
      <c r="Q39" s="98" t="s">
        <v>220</v>
      </c>
      <c r="R39" s="98">
        <v>2.17</v>
      </c>
      <c r="S39" s="98" t="s">
        <v>289</v>
      </c>
      <c r="T39" s="98">
        <v>0</v>
      </c>
      <c r="U39" s="98" t="s">
        <v>220</v>
      </c>
      <c r="V39" s="98">
        <v>2.25</v>
      </c>
      <c r="W39" s="98" t="s">
        <v>289</v>
      </c>
      <c r="X39" s="224">
        <f t="shared" si="14"/>
        <v>3.3099999999999996</v>
      </c>
      <c r="Y39" s="224">
        <f t="shared" si="15"/>
        <v>7.7299999999999995</v>
      </c>
    </row>
    <row r="40" spans="1:25" ht="31.5">
      <c r="A40" s="125"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4" t="str">
        <f t="shared" si="14"/>
        <v>нд</v>
      </c>
      <c r="Y40" s="224" t="str">
        <f t="shared" si="15"/>
        <v>нд</v>
      </c>
    </row>
    <row r="41" spans="1:25">
      <c r="A41" s="125" t="s">
        <v>103</v>
      </c>
      <c r="B41" s="23" t="s">
        <v>89</v>
      </c>
      <c r="C41" s="98" t="s">
        <v>220</v>
      </c>
      <c r="D41" s="98" t="s">
        <v>220</v>
      </c>
      <c r="E41" s="98" t="s">
        <v>220</v>
      </c>
      <c r="F41" s="98" t="s">
        <v>220</v>
      </c>
      <c r="G41" s="98" t="s">
        <v>220</v>
      </c>
      <c r="H41" s="98" t="s">
        <v>220</v>
      </c>
      <c r="I41" s="98" t="s">
        <v>220</v>
      </c>
      <c r="J41" s="98" t="s">
        <v>220</v>
      </c>
      <c r="K41" s="98" t="s">
        <v>220</v>
      </c>
      <c r="L41" s="98" t="s">
        <v>220</v>
      </c>
      <c r="M41" s="98" t="s">
        <v>220</v>
      </c>
      <c r="N41" s="98" t="s">
        <v>220</v>
      </c>
      <c r="O41" s="98" t="s">
        <v>220</v>
      </c>
      <c r="P41" s="98" t="s">
        <v>220</v>
      </c>
      <c r="Q41" s="98" t="s">
        <v>220</v>
      </c>
      <c r="R41" s="98" t="s">
        <v>220</v>
      </c>
      <c r="S41" s="98" t="s">
        <v>220</v>
      </c>
      <c r="T41" s="98" t="s">
        <v>220</v>
      </c>
      <c r="U41" s="98" t="s">
        <v>220</v>
      </c>
      <c r="V41" s="98" t="s">
        <v>220</v>
      </c>
      <c r="W41" s="98" t="s">
        <v>220</v>
      </c>
      <c r="X41" s="224" t="str">
        <f t="shared" si="14"/>
        <v>нд</v>
      </c>
      <c r="Y41" s="224" t="str">
        <f t="shared" si="15"/>
        <v>нд</v>
      </c>
    </row>
    <row r="42" spans="1:25" ht="18.75">
      <c r="A42" s="125"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4" t="str">
        <f t="shared" si="14"/>
        <v>нд</v>
      </c>
      <c r="Y42" s="224" t="str">
        <f>IF(SUM(J42,N42,R42,V42)=0,"нд",SUM(J42,N42,R42,V42))</f>
        <v>нд</v>
      </c>
    </row>
    <row r="43" spans="1:25" ht="48.75" customHeight="1">
      <c r="A43" s="122" t="s">
        <v>57</v>
      </c>
      <c r="B43" s="123" t="s">
        <v>101</v>
      </c>
      <c r="C43" s="124"/>
      <c r="D43" s="124"/>
      <c r="E43" s="124"/>
      <c r="F43" s="124"/>
      <c r="G43" s="124"/>
      <c r="H43" s="124"/>
      <c r="I43" s="124"/>
      <c r="J43" s="124"/>
      <c r="K43" s="124"/>
      <c r="L43" s="124"/>
      <c r="M43" s="124"/>
      <c r="N43" s="124"/>
      <c r="O43" s="124"/>
      <c r="P43" s="124"/>
      <c r="Q43" s="124"/>
      <c r="R43" s="124"/>
      <c r="S43" s="124"/>
      <c r="T43" s="124"/>
      <c r="U43" s="124"/>
      <c r="V43" s="124"/>
      <c r="W43" s="124"/>
      <c r="X43" s="124"/>
      <c r="Y43" s="124"/>
    </row>
    <row r="44" spans="1:25">
      <c r="A44" s="125"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4" t="str">
        <f t="shared" ref="X44:X50" si="16">IF(SUM(H44,L44,P44,T44)=0,"нд",SUM(H44,L44,P44,T44))</f>
        <v>нд</v>
      </c>
      <c r="Y44" s="224" t="str">
        <f t="shared" ref="Y44:Y50" si="17">IF(SUM(J44,N44,R44,V44)=0,"нд",SUM(J44,N44,R44,V44))</f>
        <v>нд</v>
      </c>
    </row>
    <row r="45" spans="1:25">
      <c r="A45" s="125" t="s">
        <v>98</v>
      </c>
      <c r="B45" s="23" t="s">
        <v>97</v>
      </c>
      <c r="C45" s="98">
        <v>0</v>
      </c>
      <c r="D45" s="98">
        <v>0</v>
      </c>
      <c r="E45" s="98">
        <v>0</v>
      </c>
      <c r="F45" s="98">
        <v>0</v>
      </c>
      <c r="G45" s="98">
        <v>0</v>
      </c>
      <c r="H45" s="98">
        <v>0</v>
      </c>
      <c r="I45" s="98" t="s">
        <v>220</v>
      </c>
      <c r="J45" s="98">
        <v>0</v>
      </c>
      <c r="K45" s="98" t="s">
        <v>220</v>
      </c>
      <c r="L45" s="98">
        <v>0</v>
      </c>
      <c r="M45" s="98" t="s">
        <v>220</v>
      </c>
      <c r="N45" s="98">
        <v>0</v>
      </c>
      <c r="O45" s="98" t="s">
        <v>220</v>
      </c>
      <c r="P45" s="98">
        <v>0</v>
      </c>
      <c r="Q45" s="98" t="s">
        <v>220</v>
      </c>
      <c r="R45" s="98">
        <v>0</v>
      </c>
      <c r="S45" s="98" t="s">
        <v>220</v>
      </c>
      <c r="T45" s="98">
        <v>0</v>
      </c>
      <c r="U45" s="98" t="s">
        <v>220</v>
      </c>
      <c r="V45" s="98">
        <v>0</v>
      </c>
      <c r="W45" s="98" t="s">
        <v>220</v>
      </c>
      <c r="X45" s="224" t="str">
        <f t="shared" si="16"/>
        <v>нд</v>
      </c>
      <c r="Y45" s="224" t="str">
        <f t="shared" si="17"/>
        <v>нд</v>
      </c>
    </row>
    <row r="46" spans="1:25">
      <c r="A46" s="125" t="s">
        <v>96</v>
      </c>
      <c r="B46" s="23" t="s">
        <v>95</v>
      </c>
      <c r="C46" s="98">
        <v>0</v>
      </c>
      <c r="D46" s="98">
        <v>0</v>
      </c>
      <c r="E46" s="98">
        <v>0</v>
      </c>
      <c r="F46" s="98">
        <v>0</v>
      </c>
      <c r="G46" s="98">
        <v>0</v>
      </c>
      <c r="H46" s="98">
        <v>0</v>
      </c>
      <c r="I46" s="98" t="s">
        <v>220</v>
      </c>
      <c r="J46" s="98">
        <v>0</v>
      </c>
      <c r="K46" s="98" t="s">
        <v>220</v>
      </c>
      <c r="L46" s="98">
        <v>0</v>
      </c>
      <c r="M46" s="98" t="s">
        <v>220</v>
      </c>
      <c r="N46" s="98">
        <v>0</v>
      </c>
      <c r="O46" s="98" t="s">
        <v>220</v>
      </c>
      <c r="P46" s="98">
        <v>0</v>
      </c>
      <c r="Q46" s="98" t="s">
        <v>220</v>
      </c>
      <c r="R46" s="98">
        <v>0</v>
      </c>
      <c r="S46" s="98" t="s">
        <v>220</v>
      </c>
      <c r="T46" s="98">
        <v>0</v>
      </c>
      <c r="U46" s="98" t="s">
        <v>220</v>
      </c>
      <c r="V46" s="98">
        <v>0</v>
      </c>
      <c r="W46" s="98" t="s">
        <v>220</v>
      </c>
      <c r="X46" s="224" t="str">
        <f t="shared" si="16"/>
        <v>нд</v>
      </c>
      <c r="Y46" s="224" t="str">
        <f t="shared" si="17"/>
        <v>нд</v>
      </c>
    </row>
    <row r="47" spans="1:25" ht="31.5">
      <c r="A47" s="125" t="s">
        <v>94</v>
      </c>
      <c r="B47" s="23" t="s">
        <v>93</v>
      </c>
      <c r="C47" s="98">
        <v>3.3099999999999996</v>
      </c>
      <c r="D47" s="98">
        <v>7.7299999999999995</v>
      </c>
      <c r="E47" s="98">
        <v>3.3099999999999996</v>
      </c>
      <c r="F47" s="98">
        <v>7.7299999999999995</v>
      </c>
      <c r="G47" s="98">
        <v>0</v>
      </c>
      <c r="H47" s="98">
        <v>1.67</v>
      </c>
      <c r="I47" s="98" t="s">
        <v>289</v>
      </c>
      <c r="J47" s="98">
        <v>1.67</v>
      </c>
      <c r="K47" s="98" t="s">
        <v>289</v>
      </c>
      <c r="L47" s="98">
        <v>1.64</v>
      </c>
      <c r="M47" s="98" t="s">
        <v>289</v>
      </c>
      <c r="N47" s="98">
        <v>1.64</v>
      </c>
      <c r="O47" s="98" t="s">
        <v>289</v>
      </c>
      <c r="P47" s="98">
        <v>0</v>
      </c>
      <c r="Q47" s="98" t="s">
        <v>220</v>
      </c>
      <c r="R47" s="98">
        <v>2.17</v>
      </c>
      <c r="S47" s="98" t="s">
        <v>289</v>
      </c>
      <c r="T47" s="98">
        <v>0</v>
      </c>
      <c r="U47" s="98" t="s">
        <v>220</v>
      </c>
      <c r="V47" s="98">
        <v>2.25</v>
      </c>
      <c r="W47" s="98" t="s">
        <v>289</v>
      </c>
      <c r="X47" s="224">
        <f t="shared" si="16"/>
        <v>3.3099999999999996</v>
      </c>
      <c r="Y47" s="224">
        <f t="shared" si="17"/>
        <v>7.7299999999999995</v>
      </c>
    </row>
    <row r="48" spans="1:25" ht="31.5">
      <c r="A48" s="125"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4" t="str">
        <f t="shared" si="16"/>
        <v>нд</v>
      </c>
      <c r="Y48" s="224" t="str">
        <f t="shared" si="17"/>
        <v>нд</v>
      </c>
    </row>
    <row r="49" spans="1:25">
      <c r="A49" s="125" t="s">
        <v>90</v>
      </c>
      <c r="B49" s="23" t="s">
        <v>89</v>
      </c>
      <c r="C49" s="98" t="s">
        <v>220</v>
      </c>
      <c r="D49" s="98" t="s">
        <v>220</v>
      </c>
      <c r="E49" s="98" t="s">
        <v>220</v>
      </c>
      <c r="F49" s="98" t="s">
        <v>220</v>
      </c>
      <c r="G49" s="98" t="s">
        <v>220</v>
      </c>
      <c r="H49" s="98" t="s">
        <v>220</v>
      </c>
      <c r="I49" s="98" t="s">
        <v>220</v>
      </c>
      <c r="J49" s="98" t="s">
        <v>220</v>
      </c>
      <c r="K49" s="98" t="s">
        <v>220</v>
      </c>
      <c r="L49" s="98" t="s">
        <v>220</v>
      </c>
      <c r="M49" s="98" t="s">
        <v>220</v>
      </c>
      <c r="N49" s="98" t="s">
        <v>220</v>
      </c>
      <c r="O49" s="98" t="s">
        <v>220</v>
      </c>
      <c r="P49" s="98" t="s">
        <v>220</v>
      </c>
      <c r="Q49" s="98" t="s">
        <v>220</v>
      </c>
      <c r="R49" s="98" t="s">
        <v>220</v>
      </c>
      <c r="S49" s="98" t="s">
        <v>220</v>
      </c>
      <c r="T49" s="98" t="s">
        <v>220</v>
      </c>
      <c r="U49" s="98" t="s">
        <v>220</v>
      </c>
      <c r="V49" s="98" t="s">
        <v>220</v>
      </c>
      <c r="W49" s="98" t="s">
        <v>220</v>
      </c>
      <c r="X49" s="224" t="str">
        <f t="shared" si="16"/>
        <v>нд</v>
      </c>
      <c r="Y49" s="224" t="str">
        <f t="shared" si="17"/>
        <v>нд</v>
      </c>
    </row>
    <row r="50" spans="1:25" ht="18.75">
      <c r="A50" s="125"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4" t="str">
        <f t="shared" si="16"/>
        <v>нд</v>
      </c>
      <c r="Y50" s="224" t="str">
        <f t="shared" si="17"/>
        <v>нд</v>
      </c>
    </row>
    <row r="51" spans="1:25" ht="35.25" customHeight="1">
      <c r="A51" s="122" t="s">
        <v>55</v>
      </c>
      <c r="B51" s="123" t="s">
        <v>86</v>
      </c>
      <c r="C51" s="124"/>
      <c r="D51" s="124"/>
      <c r="E51" s="124"/>
      <c r="F51" s="124"/>
      <c r="G51" s="124"/>
      <c r="H51" s="124"/>
      <c r="I51" s="124"/>
      <c r="J51" s="124"/>
      <c r="K51" s="124"/>
      <c r="L51" s="124"/>
      <c r="M51" s="124"/>
      <c r="N51" s="124"/>
      <c r="O51" s="124"/>
      <c r="P51" s="124"/>
      <c r="Q51" s="124"/>
      <c r="R51" s="124"/>
      <c r="S51" s="124"/>
      <c r="T51" s="124"/>
      <c r="U51" s="124"/>
      <c r="V51" s="124"/>
      <c r="W51" s="124"/>
      <c r="X51" s="124"/>
      <c r="Y51" s="124"/>
    </row>
    <row r="52" spans="1:25">
      <c r="A52" s="125" t="s">
        <v>85</v>
      </c>
      <c r="B52" s="23" t="s">
        <v>84</v>
      </c>
      <c r="C52" s="98">
        <f>SUM(C31:C32)</f>
        <v>12.979418435106847</v>
      </c>
      <c r="D52" s="98">
        <f t="shared" ref="D52:F52" si="18">SUM(D31:D32)</f>
        <v>34.717123353139641</v>
      </c>
      <c r="E52" s="98">
        <f t="shared" si="18"/>
        <v>12.979418435106847</v>
      </c>
      <c r="F52" s="98">
        <f t="shared" si="18"/>
        <v>34.717123353139641</v>
      </c>
      <c r="G52" s="98">
        <v>0</v>
      </c>
      <c r="H52" s="98">
        <f>SUM(H31:H32)</f>
        <v>6.552653941348817</v>
      </c>
      <c r="I52" s="98" t="s">
        <v>289</v>
      </c>
      <c r="J52" s="98">
        <f>SUM(J31:J32)</f>
        <v>6.552653941348817</v>
      </c>
      <c r="K52" s="98" t="s">
        <v>289</v>
      </c>
      <c r="L52" s="98">
        <f>SUM(L31:L32)</f>
        <v>6.4267644937580313</v>
      </c>
      <c r="M52" s="98" t="s">
        <v>289</v>
      </c>
      <c r="N52" s="98">
        <f>SUM(N31:N32)</f>
        <v>6.4267644937580313</v>
      </c>
      <c r="O52" s="98" t="s">
        <v>289</v>
      </c>
      <c r="P52" s="98">
        <f>SUM(P31:P32)</f>
        <v>0</v>
      </c>
      <c r="Q52" s="98" t="s">
        <v>220</v>
      </c>
      <c r="R52" s="98">
        <f>SUM(R31:R32)</f>
        <v>10.655737704918032</v>
      </c>
      <c r="S52" s="98" t="s">
        <v>289</v>
      </c>
      <c r="T52" s="98">
        <f>SUM(T31:T32)</f>
        <v>0</v>
      </c>
      <c r="U52" s="98" t="s">
        <v>220</v>
      </c>
      <c r="V52" s="98">
        <f>SUM(V31:V32)</f>
        <v>11.081967213114755</v>
      </c>
      <c r="W52" s="98" t="s">
        <v>289</v>
      </c>
      <c r="X52" s="98">
        <f t="shared" ref="X52:X64" si="19">IF(SUM(H52,L52,P52,T52)=0,"нд",SUM(H52,L52,P52,T52))</f>
        <v>12.979418435106847</v>
      </c>
      <c r="Y52" s="98">
        <f>IF(SUM(J52,N52,R52,V52)=0,"нд",SUM(J52,N52,R52,V52))</f>
        <v>34.717123353139634</v>
      </c>
    </row>
    <row r="53" spans="1:25">
      <c r="A53" s="125"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4" t="str">
        <f t="shared" si="19"/>
        <v>нд</v>
      </c>
      <c r="Y53" s="224" t="str">
        <f t="shared" ref="Y53:Y56" si="20">IF(SUM(J53,N53,R53,V53)=0,"нд",SUM(J53,N53,R53,V53))</f>
        <v>нд</v>
      </c>
    </row>
    <row r="54" spans="1:25">
      <c r="A54" s="125"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4" t="str">
        <f t="shared" si="19"/>
        <v>нд</v>
      </c>
      <c r="Y54" s="224" t="str">
        <f t="shared" si="20"/>
        <v>нд</v>
      </c>
    </row>
    <row r="55" spans="1:25">
      <c r="A55" s="125"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4" t="str">
        <f t="shared" si="19"/>
        <v>нд</v>
      </c>
      <c r="Y55" s="224" t="str">
        <f t="shared" si="20"/>
        <v>нд</v>
      </c>
    </row>
    <row r="56" spans="1:25">
      <c r="A56" s="125" t="s">
        <v>80</v>
      </c>
      <c r="B56" s="31" t="s">
        <v>74</v>
      </c>
      <c r="C56" s="98">
        <v>3.3099999999999996</v>
      </c>
      <c r="D56" s="98">
        <v>7.7299999999999995</v>
      </c>
      <c r="E56" s="98">
        <v>3.3099999999999996</v>
      </c>
      <c r="F56" s="98">
        <v>7.7299999999999995</v>
      </c>
      <c r="G56" s="98">
        <v>0</v>
      </c>
      <c r="H56" s="98">
        <v>1.67</v>
      </c>
      <c r="I56" s="98" t="s">
        <v>289</v>
      </c>
      <c r="J56" s="98">
        <v>1.67</v>
      </c>
      <c r="K56" s="98" t="s">
        <v>289</v>
      </c>
      <c r="L56" s="98">
        <v>1.64</v>
      </c>
      <c r="M56" s="98" t="s">
        <v>289</v>
      </c>
      <c r="N56" s="98">
        <v>1.64</v>
      </c>
      <c r="O56" s="98" t="s">
        <v>289</v>
      </c>
      <c r="P56" s="98">
        <v>0</v>
      </c>
      <c r="Q56" s="98" t="s">
        <v>220</v>
      </c>
      <c r="R56" s="98">
        <v>2.17</v>
      </c>
      <c r="S56" s="98" t="s">
        <v>289</v>
      </c>
      <c r="T56" s="98">
        <v>0</v>
      </c>
      <c r="U56" s="98" t="s">
        <v>220</v>
      </c>
      <c r="V56" s="98">
        <v>2.25</v>
      </c>
      <c r="W56" s="98" t="s">
        <v>289</v>
      </c>
      <c r="X56" s="224">
        <f t="shared" si="19"/>
        <v>3.3099999999999996</v>
      </c>
      <c r="Y56" s="224">
        <f t="shared" si="20"/>
        <v>7.7299999999999995</v>
      </c>
    </row>
    <row r="57" spans="1:25" ht="18.75">
      <c r="A57" s="125"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9"/>
        <v>нд</v>
      </c>
      <c r="Y57" s="98" t="str">
        <f>IF(SUM(J57,N57,R57,V57)=0,"нд",SUM(J57,N57,R57,V57))</f>
        <v>нд</v>
      </c>
    </row>
    <row r="58" spans="1:25" ht="36.75" customHeight="1">
      <c r="A58" s="122" t="s">
        <v>54</v>
      </c>
      <c r="B58" s="123" t="s">
        <v>161</v>
      </c>
      <c r="C58" s="124" t="s">
        <v>220</v>
      </c>
      <c r="D58" s="124" t="s">
        <v>220</v>
      </c>
      <c r="E58" s="124" t="s">
        <v>220</v>
      </c>
      <c r="F58" s="124" t="s">
        <v>220</v>
      </c>
      <c r="G58" s="124" t="s">
        <v>220</v>
      </c>
      <c r="H58" s="124" t="s">
        <v>220</v>
      </c>
      <c r="I58" s="124" t="s">
        <v>220</v>
      </c>
      <c r="J58" s="124" t="s">
        <v>220</v>
      </c>
      <c r="K58" s="124" t="s">
        <v>220</v>
      </c>
      <c r="L58" s="124" t="s">
        <v>220</v>
      </c>
      <c r="M58" s="124" t="s">
        <v>220</v>
      </c>
      <c r="N58" s="124" t="s">
        <v>220</v>
      </c>
      <c r="O58" s="124" t="s">
        <v>220</v>
      </c>
      <c r="P58" s="124" t="s">
        <v>220</v>
      </c>
      <c r="Q58" s="124" t="s">
        <v>220</v>
      </c>
      <c r="R58" s="124" t="s">
        <v>220</v>
      </c>
      <c r="S58" s="124" t="s">
        <v>220</v>
      </c>
      <c r="T58" s="124" t="s">
        <v>220</v>
      </c>
      <c r="U58" s="124" t="s">
        <v>220</v>
      </c>
      <c r="V58" s="124" t="s">
        <v>220</v>
      </c>
      <c r="W58" s="124" t="s">
        <v>220</v>
      </c>
      <c r="X58" s="124" t="str">
        <f t="shared" si="19"/>
        <v>нд</v>
      </c>
      <c r="Y58" s="124" t="str">
        <f t="shared" ref="Y58:Y64" si="21">IF(SUM(J58,N58,R58,V58)=0,"нд",SUM(J58,N58,R58,V58))</f>
        <v>нд</v>
      </c>
    </row>
    <row r="59" spans="1:25" ht="32.25" customHeight="1">
      <c r="A59" s="122" t="s">
        <v>52</v>
      </c>
      <c r="B59" s="123" t="s">
        <v>78</v>
      </c>
      <c r="C59" s="124">
        <v>0</v>
      </c>
      <c r="D59" s="124">
        <v>0</v>
      </c>
      <c r="E59" s="124">
        <v>0</v>
      </c>
      <c r="F59" s="124">
        <v>0</v>
      </c>
      <c r="G59" s="124">
        <v>0</v>
      </c>
      <c r="H59" s="124">
        <v>0</v>
      </c>
      <c r="I59" s="124" t="s">
        <v>220</v>
      </c>
      <c r="J59" s="124">
        <v>0</v>
      </c>
      <c r="K59" s="124" t="s">
        <v>220</v>
      </c>
      <c r="L59" s="124">
        <v>0</v>
      </c>
      <c r="M59" s="124" t="s">
        <v>220</v>
      </c>
      <c r="N59" s="124">
        <v>0</v>
      </c>
      <c r="O59" s="124" t="s">
        <v>220</v>
      </c>
      <c r="P59" s="124">
        <v>0</v>
      </c>
      <c r="Q59" s="124" t="s">
        <v>220</v>
      </c>
      <c r="R59" s="124">
        <v>0</v>
      </c>
      <c r="S59" s="124" t="s">
        <v>220</v>
      </c>
      <c r="T59" s="124">
        <v>0</v>
      </c>
      <c r="U59" s="124" t="s">
        <v>220</v>
      </c>
      <c r="V59" s="124">
        <v>0</v>
      </c>
      <c r="W59" s="124" t="s">
        <v>220</v>
      </c>
      <c r="X59" s="124" t="str">
        <f t="shared" si="19"/>
        <v>нд</v>
      </c>
      <c r="Y59" s="124" t="str">
        <f t="shared" si="21"/>
        <v>нд</v>
      </c>
    </row>
    <row r="60" spans="1:25">
      <c r="A60" s="125"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4" t="str">
        <f t="shared" si="19"/>
        <v>нд</v>
      </c>
      <c r="Y60" s="224" t="str">
        <f t="shared" si="21"/>
        <v>нд</v>
      </c>
    </row>
    <row r="61" spans="1:25">
      <c r="A61" s="125"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4" t="str">
        <f t="shared" si="19"/>
        <v>нд</v>
      </c>
      <c r="Y61" s="224" t="str">
        <f t="shared" si="21"/>
        <v>нд</v>
      </c>
    </row>
    <row r="62" spans="1:25">
      <c r="A62" s="125"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4" t="str">
        <f t="shared" si="19"/>
        <v>нд</v>
      </c>
      <c r="Y62" s="224" t="str">
        <f t="shared" si="21"/>
        <v>нд</v>
      </c>
    </row>
    <row r="63" spans="1:25">
      <c r="A63" s="125"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4" t="str">
        <f t="shared" si="19"/>
        <v>нд</v>
      </c>
      <c r="Y63" s="224" t="str">
        <f t="shared" si="21"/>
        <v>нд</v>
      </c>
    </row>
    <row r="64" spans="1:25" ht="19.5" thickBot="1">
      <c r="A64" s="127" t="s">
        <v>159</v>
      </c>
      <c r="B64" s="128" t="s">
        <v>73</v>
      </c>
      <c r="C64" s="129">
        <v>0</v>
      </c>
      <c r="D64" s="129">
        <v>0</v>
      </c>
      <c r="E64" s="129">
        <v>0</v>
      </c>
      <c r="F64" s="129">
        <v>0</v>
      </c>
      <c r="G64" s="129">
        <v>0</v>
      </c>
      <c r="H64" s="129">
        <v>0</v>
      </c>
      <c r="I64" s="129" t="s">
        <v>220</v>
      </c>
      <c r="J64" s="129">
        <v>0</v>
      </c>
      <c r="K64" s="129" t="s">
        <v>220</v>
      </c>
      <c r="L64" s="129">
        <v>0</v>
      </c>
      <c r="M64" s="129" t="s">
        <v>220</v>
      </c>
      <c r="N64" s="129">
        <v>0</v>
      </c>
      <c r="O64" s="129" t="s">
        <v>220</v>
      </c>
      <c r="P64" s="129">
        <v>0</v>
      </c>
      <c r="Q64" s="129" t="s">
        <v>220</v>
      </c>
      <c r="R64" s="129">
        <v>0</v>
      </c>
      <c r="S64" s="129" t="s">
        <v>220</v>
      </c>
      <c r="T64" s="129">
        <v>0</v>
      </c>
      <c r="U64" s="129" t="s">
        <v>220</v>
      </c>
      <c r="V64" s="129">
        <v>0</v>
      </c>
      <c r="W64" s="129" t="s">
        <v>220</v>
      </c>
      <c r="X64" s="224" t="str">
        <f t="shared" si="19"/>
        <v>нд</v>
      </c>
      <c r="Y64" s="224" t="str">
        <f t="shared" si="21"/>
        <v>нд</v>
      </c>
    </row>
    <row r="65" spans="1:25">
      <c r="A65" s="30"/>
      <c r="B65" s="25"/>
      <c r="C65" s="25"/>
      <c r="D65" s="25"/>
      <c r="E65" s="25"/>
      <c r="F65" s="25"/>
      <c r="G65" s="25"/>
      <c r="H65" s="25"/>
      <c r="I65" s="25"/>
      <c r="J65" s="25"/>
      <c r="K65" s="25"/>
      <c r="L65" s="30"/>
      <c r="M65" s="30"/>
    </row>
    <row r="66" spans="1:25" ht="54" customHeight="1">
      <c r="B66" s="305"/>
      <c r="C66" s="305"/>
      <c r="D66" s="305"/>
      <c r="E66" s="305"/>
      <c r="F66" s="305"/>
      <c r="G66" s="305"/>
      <c r="H66" s="305"/>
      <c r="I66" s="305"/>
      <c r="J66" s="27"/>
      <c r="K66" s="27"/>
      <c r="L66" s="29"/>
      <c r="M66" s="29"/>
      <c r="N66" s="29"/>
      <c r="O66" s="29"/>
      <c r="P66" s="29"/>
      <c r="Q66" s="29"/>
      <c r="R66" s="29"/>
      <c r="S66" s="29"/>
      <c r="T66" s="29"/>
      <c r="U66" s="29"/>
      <c r="V66" s="29"/>
      <c r="W66" s="29"/>
      <c r="X66" s="29"/>
      <c r="Y66" s="29"/>
    </row>
    <row r="68" spans="1:25" ht="50.25" customHeight="1">
      <c r="B68" s="305"/>
      <c r="C68" s="305"/>
      <c r="D68" s="305"/>
      <c r="E68" s="305"/>
      <c r="F68" s="305"/>
      <c r="G68" s="305"/>
      <c r="H68" s="305"/>
      <c r="I68" s="305"/>
      <c r="J68" s="27"/>
      <c r="K68" s="27"/>
    </row>
    <row r="70" spans="1:25" ht="36.75" customHeight="1">
      <c r="B70" s="305"/>
      <c r="C70" s="305"/>
      <c r="D70" s="305"/>
      <c r="E70" s="305"/>
      <c r="F70" s="305"/>
      <c r="G70" s="305"/>
      <c r="H70" s="305"/>
      <c r="I70" s="305"/>
      <c r="J70" s="27"/>
      <c r="K70" s="27"/>
    </row>
    <row r="71" spans="1:25">
      <c r="N71" s="28"/>
    </row>
    <row r="72" spans="1:25" ht="51" customHeight="1">
      <c r="B72" s="305"/>
      <c r="C72" s="305"/>
      <c r="D72" s="305"/>
      <c r="E72" s="305"/>
      <c r="F72" s="305"/>
      <c r="G72" s="305"/>
      <c r="H72" s="305"/>
      <c r="I72" s="305"/>
      <c r="J72" s="27"/>
      <c r="K72" s="27"/>
      <c r="N72" s="28"/>
    </row>
    <row r="73" spans="1:25" ht="32.25" customHeight="1">
      <c r="B73" s="305"/>
      <c r="C73" s="305"/>
      <c r="D73" s="305"/>
      <c r="E73" s="305"/>
      <c r="F73" s="305"/>
      <c r="G73" s="305"/>
      <c r="H73" s="305"/>
      <c r="I73" s="305"/>
      <c r="J73" s="27"/>
      <c r="K73" s="27"/>
    </row>
    <row r="74" spans="1:25" ht="51.75" customHeight="1">
      <c r="B74" s="305"/>
      <c r="C74" s="305"/>
      <c r="D74" s="305"/>
      <c r="E74" s="305"/>
      <c r="F74" s="305"/>
      <c r="G74" s="305"/>
      <c r="H74" s="305"/>
      <c r="I74" s="305"/>
      <c r="J74" s="27"/>
      <c r="K74" s="27"/>
    </row>
    <row r="75" spans="1:25" ht="21.75" customHeight="1">
      <c r="B75" s="306"/>
      <c r="C75" s="306"/>
      <c r="D75" s="306"/>
      <c r="E75" s="306"/>
      <c r="F75" s="306"/>
      <c r="G75" s="306"/>
      <c r="H75" s="306"/>
      <c r="I75" s="306"/>
      <c r="J75" s="26"/>
      <c r="K75" s="26"/>
    </row>
    <row r="76" spans="1:25" ht="23.25" customHeight="1"/>
    <row r="77" spans="1:25" ht="18.75" customHeight="1">
      <c r="B77" s="304"/>
      <c r="C77" s="304"/>
      <c r="D77" s="304"/>
      <c r="E77" s="304"/>
      <c r="F77" s="304"/>
      <c r="G77" s="304"/>
      <c r="H77" s="304"/>
      <c r="I77" s="304"/>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4.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41" t="str">
        <f>T1Year</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44" t="s">
        <v>5</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s="14" customFormat="1" ht="18.7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s="14" customFormat="1" ht="15.75">
      <c r="A9" s="253" t="str">
        <f>T1Filial</f>
        <v>Акционерное общество  "ОРЭС-Владимирская область"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s="14" customFormat="1">
      <c r="A10" s="342" t="s">
        <v>4</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s="14" customFormat="1">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s="14" customFormat="1" ht="15.75">
      <c r="A12" s="253" t="str">
        <f>T1Code</f>
        <v>ЭN232705_02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s="14" customFormat="1">
      <c r="A13" s="342" t="s">
        <v>3</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s="14" customFormat="1" ht="15.7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s="14" customFormat="1" ht="15.75">
      <c r="A15" s="253" t="str">
        <f>T1Titul</f>
        <v xml:space="preserve">Строительство электрических сетей 0,4кВ, г. Гороховец (7,73 км)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s="14" customFormat="1">
      <c r="A16" s="342" t="s">
        <v>2</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s="14" customFormat="1">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s="14" customFormat="1">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s="14" customFormat="1">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14" customFormat="1">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14" customFormat="1" ht="15.75">
      <c r="A21" s="329" t="s">
        <v>208</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48" s="14" customFormat="1" ht="15.75">
      <c r="A22" s="322" t="s">
        <v>48</v>
      </c>
      <c r="B22" s="331" t="s">
        <v>20</v>
      </c>
      <c r="C22" s="322" t="s">
        <v>47</v>
      </c>
      <c r="D22" s="322" t="s">
        <v>46</v>
      </c>
      <c r="E22" s="334" t="s">
        <v>214</v>
      </c>
      <c r="F22" s="335"/>
      <c r="G22" s="335"/>
      <c r="H22" s="335"/>
      <c r="I22" s="335"/>
      <c r="J22" s="335"/>
      <c r="K22" s="335"/>
      <c r="L22" s="336"/>
      <c r="M22" s="322" t="s">
        <v>45</v>
      </c>
      <c r="N22" s="322" t="s">
        <v>44</v>
      </c>
      <c r="O22" s="322" t="s">
        <v>43</v>
      </c>
      <c r="P22" s="317" t="s">
        <v>164</v>
      </c>
      <c r="Q22" s="317" t="s">
        <v>42</v>
      </c>
      <c r="R22" s="317" t="s">
        <v>41</v>
      </c>
      <c r="S22" s="317" t="s">
        <v>40</v>
      </c>
      <c r="T22" s="317"/>
      <c r="U22" s="337" t="s">
        <v>39</v>
      </c>
      <c r="V22" s="337" t="s">
        <v>38</v>
      </c>
      <c r="W22" s="317" t="s">
        <v>37</v>
      </c>
      <c r="X22" s="317" t="s">
        <v>36</v>
      </c>
      <c r="Y22" s="317" t="s">
        <v>35</v>
      </c>
      <c r="Z22" s="324" t="s">
        <v>34</v>
      </c>
      <c r="AA22" s="317" t="s">
        <v>33</v>
      </c>
      <c r="AB22" s="317" t="s">
        <v>32</v>
      </c>
      <c r="AC22" s="317" t="s">
        <v>31</v>
      </c>
      <c r="AD22" s="317" t="s">
        <v>30</v>
      </c>
      <c r="AE22" s="317" t="s">
        <v>29</v>
      </c>
      <c r="AF22" s="317" t="s">
        <v>28</v>
      </c>
      <c r="AG22" s="317"/>
      <c r="AH22" s="317"/>
      <c r="AI22" s="317"/>
      <c r="AJ22" s="317"/>
      <c r="AK22" s="317"/>
      <c r="AL22" s="317" t="s">
        <v>27</v>
      </c>
      <c r="AM22" s="317"/>
      <c r="AN22" s="317"/>
      <c r="AO22" s="317"/>
      <c r="AP22" s="317" t="s">
        <v>26</v>
      </c>
      <c r="AQ22" s="317"/>
      <c r="AR22" s="317" t="s">
        <v>25</v>
      </c>
      <c r="AS22" s="317" t="s">
        <v>24</v>
      </c>
      <c r="AT22" s="317" t="s">
        <v>23</v>
      </c>
      <c r="AU22" s="317" t="s">
        <v>22</v>
      </c>
      <c r="AV22" s="325" t="s">
        <v>21</v>
      </c>
    </row>
    <row r="23" spans="1:48" s="14" customFormat="1" ht="15.75">
      <c r="A23" s="330"/>
      <c r="B23" s="332"/>
      <c r="C23" s="330"/>
      <c r="D23" s="330"/>
      <c r="E23" s="327" t="s">
        <v>19</v>
      </c>
      <c r="F23" s="318" t="s">
        <v>77</v>
      </c>
      <c r="G23" s="318" t="s">
        <v>76</v>
      </c>
      <c r="H23" s="318" t="s">
        <v>75</v>
      </c>
      <c r="I23" s="320" t="s">
        <v>170</v>
      </c>
      <c r="J23" s="320" t="s">
        <v>171</v>
      </c>
      <c r="K23" s="320" t="s">
        <v>172</v>
      </c>
      <c r="L23" s="318" t="s">
        <v>72</v>
      </c>
      <c r="M23" s="330"/>
      <c r="N23" s="330"/>
      <c r="O23" s="330"/>
      <c r="P23" s="317"/>
      <c r="Q23" s="317"/>
      <c r="R23" s="317"/>
      <c r="S23" s="322" t="s">
        <v>0</v>
      </c>
      <c r="T23" s="322" t="s">
        <v>7</v>
      </c>
      <c r="U23" s="337"/>
      <c r="V23" s="337"/>
      <c r="W23" s="317"/>
      <c r="X23" s="317"/>
      <c r="Y23" s="317"/>
      <c r="Z23" s="317"/>
      <c r="AA23" s="317"/>
      <c r="AB23" s="317"/>
      <c r="AC23" s="317"/>
      <c r="AD23" s="317"/>
      <c r="AE23" s="317"/>
      <c r="AF23" s="317" t="s">
        <v>18</v>
      </c>
      <c r="AG23" s="317"/>
      <c r="AH23" s="317" t="s">
        <v>17</v>
      </c>
      <c r="AI23" s="317"/>
      <c r="AJ23" s="322" t="s">
        <v>16</v>
      </c>
      <c r="AK23" s="322" t="s">
        <v>15</v>
      </c>
      <c r="AL23" s="322" t="s">
        <v>14</v>
      </c>
      <c r="AM23" s="322" t="s">
        <v>13</v>
      </c>
      <c r="AN23" s="322" t="s">
        <v>12</v>
      </c>
      <c r="AO23" s="322" t="s">
        <v>11</v>
      </c>
      <c r="AP23" s="322" t="s">
        <v>10</v>
      </c>
      <c r="AQ23" s="338" t="s">
        <v>7</v>
      </c>
      <c r="AR23" s="317"/>
      <c r="AS23" s="317"/>
      <c r="AT23" s="317"/>
      <c r="AU23" s="317"/>
      <c r="AV23" s="326"/>
    </row>
    <row r="24" spans="1:48" s="14" customFormat="1" ht="47.25">
      <c r="A24" s="323"/>
      <c r="B24" s="333"/>
      <c r="C24" s="323"/>
      <c r="D24" s="323"/>
      <c r="E24" s="328"/>
      <c r="F24" s="319"/>
      <c r="G24" s="319"/>
      <c r="H24" s="319"/>
      <c r="I24" s="321"/>
      <c r="J24" s="321"/>
      <c r="K24" s="321"/>
      <c r="L24" s="319"/>
      <c r="M24" s="323"/>
      <c r="N24" s="323"/>
      <c r="O24" s="323"/>
      <c r="P24" s="317"/>
      <c r="Q24" s="317"/>
      <c r="R24" s="317"/>
      <c r="S24" s="323"/>
      <c r="T24" s="323"/>
      <c r="U24" s="337"/>
      <c r="V24" s="337"/>
      <c r="W24" s="317"/>
      <c r="X24" s="317"/>
      <c r="Y24" s="317"/>
      <c r="Z24" s="317"/>
      <c r="AA24" s="317"/>
      <c r="AB24" s="317"/>
      <c r="AC24" s="317"/>
      <c r="AD24" s="317"/>
      <c r="AE24" s="317"/>
      <c r="AF24" s="42" t="s">
        <v>9</v>
      </c>
      <c r="AG24" s="42" t="s">
        <v>8</v>
      </c>
      <c r="AH24" s="42" t="s">
        <v>0</v>
      </c>
      <c r="AI24" s="42" t="s">
        <v>7</v>
      </c>
      <c r="AJ24" s="323"/>
      <c r="AK24" s="323"/>
      <c r="AL24" s="323"/>
      <c r="AM24" s="323"/>
      <c r="AN24" s="323"/>
      <c r="AO24" s="323"/>
      <c r="AP24" s="323"/>
      <c r="AQ24" s="339"/>
      <c r="AR24" s="317"/>
      <c r="AS24" s="317"/>
      <c r="AT24" s="317"/>
      <c r="AU24" s="317"/>
      <c r="AV24" s="326"/>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7" t="s">
        <v>220</v>
      </c>
      <c r="B26" s="134" t="s">
        <v>220</v>
      </c>
      <c r="C26" s="227" t="s">
        <v>220</v>
      </c>
      <c r="D26" s="227" t="s">
        <v>220</v>
      </c>
      <c r="E26" s="227" t="s">
        <v>220</v>
      </c>
      <c r="F26" s="227" t="s">
        <v>220</v>
      </c>
      <c r="G26" s="227" t="s">
        <v>220</v>
      </c>
      <c r="H26" s="227" t="s">
        <v>220</v>
      </c>
      <c r="I26" s="227" t="s">
        <v>220</v>
      </c>
      <c r="J26" s="227" t="s">
        <v>220</v>
      </c>
      <c r="K26" s="227" t="s">
        <v>220</v>
      </c>
      <c r="L26" s="227" t="s">
        <v>220</v>
      </c>
      <c r="M26" s="227" t="s">
        <v>220</v>
      </c>
      <c r="N26" s="227" t="s">
        <v>220</v>
      </c>
      <c r="O26" s="227" t="s">
        <v>220</v>
      </c>
      <c r="P26" s="227" t="s">
        <v>220</v>
      </c>
      <c r="Q26" s="227" t="s">
        <v>220</v>
      </c>
      <c r="R26" s="227" t="s">
        <v>220</v>
      </c>
      <c r="S26" s="227" t="s">
        <v>220</v>
      </c>
      <c r="T26" s="227" t="s">
        <v>220</v>
      </c>
      <c r="U26" s="227" t="s">
        <v>220</v>
      </c>
      <c r="V26" s="227" t="s">
        <v>220</v>
      </c>
      <c r="W26" s="227" t="s">
        <v>220</v>
      </c>
      <c r="X26" s="227" t="s">
        <v>220</v>
      </c>
      <c r="Y26" s="227" t="s">
        <v>220</v>
      </c>
      <c r="Z26" s="227" t="s">
        <v>220</v>
      </c>
      <c r="AA26" s="227" t="s">
        <v>220</v>
      </c>
      <c r="AB26" s="227" t="s">
        <v>220</v>
      </c>
      <c r="AC26" s="227" t="s">
        <v>220</v>
      </c>
      <c r="AD26" s="227" t="s">
        <v>220</v>
      </c>
      <c r="AE26" s="227" t="s">
        <v>220</v>
      </c>
      <c r="AF26" s="227" t="s">
        <v>220</v>
      </c>
      <c r="AG26" s="227" t="s">
        <v>220</v>
      </c>
      <c r="AH26" s="227" t="s">
        <v>220</v>
      </c>
      <c r="AI26" s="227" t="s">
        <v>220</v>
      </c>
      <c r="AJ26" s="227" t="s">
        <v>220</v>
      </c>
      <c r="AK26" s="227" t="s">
        <v>220</v>
      </c>
      <c r="AL26" s="227" t="s">
        <v>220</v>
      </c>
      <c r="AM26" s="227" t="s">
        <v>220</v>
      </c>
      <c r="AN26" s="227" t="s">
        <v>220</v>
      </c>
      <c r="AO26" s="227" t="s">
        <v>220</v>
      </c>
      <c r="AP26" s="227" t="s">
        <v>220</v>
      </c>
      <c r="AQ26" s="227" t="s">
        <v>220</v>
      </c>
      <c r="AR26" s="227" t="s">
        <v>220</v>
      </c>
      <c r="AS26" s="227" t="s">
        <v>220</v>
      </c>
      <c r="AT26" s="227" t="s">
        <v>220</v>
      </c>
      <c r="AU26" s="227" t="s">
        <v>220</v>
      </c>
      <c r="AV26" s="227"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5.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9" zoomScale="90" zoomScaleNormal="90" zoomScaleSheetLayoutView="90" workbookViewId="0">
      <selection activeCell="B63" sqref="B63"/>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49" t="str">
        <f>T1Year</f>
        <v>Год раскрытия информации: 2026 год</v>
      </c>
      <c r="B5" s="349"/>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50" t="s">
        <v>5</v>
      </c>
      <c r="B7" s="350"/>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51" t="str">
        <f>T1Filial</f>
        <v>Акционерное общество  "ОРЭС-Владимирская область"</v>
      </c>
      <c r="B9" s="351"/>
      <c r="P9" s="50"/>
      <c r="Q9" s="50"/>
      <c r="R9" s="50"/>
      <c r="S9" s="50"/>
      <c r="T9" s="50"/>
      <c r="U9" s="50"/>
      <c r="V9" s="50"/>
      <c r="W9" s="50"/>
      <c r="X9" s="50"/>
      <c r="Y9" s="50"/>
      <c r="Z9" s="50"/>
      <c r="AA9" s="50"/>
    </row>
    <row r="10" spans="1:27">
      <c r="A10" s="347" t="s">
        <v>4</v>
      </c>
      <c r="B10" s="347"/>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51" t="str">
        <f>T1Code</f>
        <v>ЭN232705_02</v>
      </c>
      <c r="B12" s="351"/>
      <c r="P12" s="50"/>
      <c r="Q12" s="50"/>
      <c r="R12" s="50"/>
      <c r="S12" s="50"/>
      <c r="T12" s="50"/>
      <c r="U12" s="50"/>
      <c r="V12" s="50"/>
      <c r="W12" s="50"/>
      <c r="X12" s="50"/>
      <c r="Y12" s="50"/>
      <c r="Z12" s="50"/>
      <c r="AA12" s="50"/>
    </row>
    <row r="13" spans="1:27">
      <c r="A13" s="347" t="s">
        <v>3</v>
      </c>
      <c r="B13" s="347"/>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46" t="str">
        <f>T1Titul</f>
        <v xml:space="preserve">Строительство электрических сетей 0,4кВ, г. Гороховец (7,73 км) </v>
      </c>
      <c r="B15" s="346"/>
      <c r="P15" s="50"/>
      <c r="Q15" s="50"/>
      <c r="R15" s="50"/>
      <c r="S15" s="50"/>
      <c r="T15" s="50"/>
      <c r="U15" s="50"/>
      <c r="V15" s="50"/>
      <c r="W15" s="50"/>
      <c r="X15" s="50"/>
      <c r="Y15" s="50"/>
      <c r="Z15" s="50"/>
      <c r="AA15" s="50"/>
    </row>
    <row r="16" spans="1:27">
      <c r="A16" s="347" t="s">
        <v>2</v>
      </c>
      <c r="B16" s="347"/>
      <c r="P16" s="50"/>
      <c r="Q16" s="50"/>
      <c r="R16" s="50"/>
      <c r="S16" s="50"/>
      <c r="T16" s="50"/>
      <c r="U16" s="50"/>
      <c r="V16" s="50"/>
      <c r="W16" s="50"/>
      <c r="X16" s="50"/>
      <c r="Y16" s="50"/>
      <c r="Z16" s="50"/>
      <c r="AA16" s="50"/>
    </row>
    <row r="17" spans="1:2">
      <c r="B17" s="56"/>
    </row>
    <row r="18" spans="1:2" ht="33.75" customHeight="1">
      <c r="A18" s="348" t="s">
        <v>226</v>
      </c>
      <c r="B18" s="312"/>
    </row>
    <row r="19" spans="1:2">
      <c r="B19" s="38"/>
    </row>
    <row r="20" spans="1:2" ht="16.5" thickBot="1">
      <c r="B20" s="57"/>
    </row>
    <row r="21" spans="1:2" ht="48.75" customHeight="1" thickBot="1">
      <c r="A21" s="58" t="s">
        <v>227</v>
      </c>
      <c r="B21" s="59" t="str">
        <f>T1Titul</f>
        <v xml:space="preserve">Строительство электрических сетей 0,4кВ, г. Гороховец (7,73 км) </v>
      </c>
    </row>
    <row r="22" spans="1:2" ht="16.5" thickBot="1">
      <c r="A22" s="58" t="s">
        <v>228</v>
      </c>
      <c r="B22" s="132" t="s">
        <v>492</v>
      </c>
    </row>
    <row r="23" spans="1:2" ht="16.5" thickBot="1">
      <c r="A23" s="60" t="s">
        <v>229</v>
      </c>
      <c r="B23" s="61" t="s">
        <v>230</v>
      </c>
    </row>
    <row r="24" spans="1:2" ht="30.75" thickBot="1">
      <c r="A24" s="60" t="s">
        <v>231</v>
      </c>
      <c r="B24" s="225" t="s">
        <v>472</v>
      </c>
    </row>
    <row r="25" spans="1:2" ht="16.5" thickBot="1">
      <c r="A25" s="62" t="s">
        <v>232</v>
      </c>
      <c r="B25" s="131" t="s">
        <v>493</v>
      </c>
    </row>
    <row r="26" spans="1:2" ht="16.5" thickBot="1">
      <c r="A26" s="63" t="s">
        <v>233</v>
      </c>
      <c r="B26" s="64" t="s">
        <v>473</v>
      </c>
    </row>
    <row r="27" spans="1:2" ht="23.25" customHeight="1" thickBot="1">
      <c r="A27" s="65" t="s">
        <v>284</v>
      </c>
      <c r="B27" s="131">
        <f>T1C24</f>
        <v>42.3548904908304</v>
      </c>
    </row>
    <row r="28" spans="1:2" ht="16.5" thickBot="1">
      <c r="A28" s="66" t="s">
        <v>235</v>
      </c>
      <c r="B28" s="133" t="s">
        <v>474</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6" t="s">
        <v>494</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1071</vt:i4>
      </vt:variant>
    </vt:vector>
  </HeadingPairs>
  <TitlesOfParts>
    <vt:vector size="1086"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 26</vt:lpstr>
      <vt:lpstr>5. Анализ Эконом Эфф 27</vt:lpstr>
      <vt:lpstr>5. Анализ Эконом Эфф 28</vt:lpstr>
      <vt:lpstr>5. Анализ Эконом Эфф 29</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 26'!Область_печати</vt:lpstr>
      <vt:lpstr>'5. Анализ Эконом Эфф 27'!Область_печати</vt:lpstr>
      <vt:lpstr>'5. Анализ Эконом Эфф 28'!Область_печати</vt:lpstr>
      <vt:lpstr>'5. Анализ Эконом Эфф 29'!Область_печати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2026-04-21T12:46:20Z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